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<sst xmlns="http://schemas.openxmlformats.org/spreadsheetml/2006/main" count="149" uniqueCount="112">
  <si>
    <t>附件1：</t>
  </si>
  <si>
    <t>2026年秀山县"同心武陵．光影聚秀"民族文艺晚会演出预算</t>
  </si>
  <si>
    <t>项目地点：秀山县花灯广场</t>
  </si>
  <si>
    <t>项目时间：</t>
  </si>
  <si>
    <t>报价单位：</t>
  </si>
  <si>
    <t>联 系 人：</t>
  </si>
  <si>
    <t>序号</t>
  </si>
  <si>
    <t>品名</t>
  </si>
  <si>
    <t>品牌</t>
  </si>
  <si>
    <t>型号</t>
  </si>
  <si>
    <t>数量</t>
  </si>
  <si>
    <t>单位</t>
  </si>
  <si>
    <t>单价（元）</t>
  </si>
  <si>
    <t>金额（元）</t>
  </si>
  <si>
    <t>技术参数</t>
  </si>
  <si>
    <t>一、音响设备清单</t>
  </si>
  <si>
    <t>单10寸铜轴线阵</t>
  </si>
  <si>
    <t>MISI</t>
  </si>
  <si>
    <t>CDO10</t>
  </si>
  <si>
    <t>只</t>
  </si>
  <si>
    <t>频率响应 80Hz ~ 18kHz (±3 dB)
70Hz ~ 20kHz (-10dB)
 标称指向性（-6dB） 100°（H） 10°（V） 
 灵敏度(@1w/1m) HF:113dB  ,LF:98dB
 阻抗 HF: 16Ω，LF: 16Ω
 功率 HF: 100W，LF: 350W（AES）
 1×10" 低音 
 1×3"压缩高音 
 最大声压级
 HF:137 dB  SPL peak   
 LF:127 dB  SPL peak
 吊挂/支撑 三点吊挂
 连接头 NL4×2</t>
  </si>
  <si>
    <t>有源单15寸配套低音</t>
  </si>
  <si>
    <t>CDO15-LAP</t>
  </si>
  <si>
    <t>3*1200W/8欧，3*2000W/4欧开关电源数字功放并内置DSP，低音饱满有力，通过一只有源超低带4只外置分频的CDO10再额外带一只无源同款超低组成4+2自适应中小型演出系统，•低音喇叭 : 1×15" 
頻響 (±3dB) : 38Hz-400Hz  
额定/峰值功率：800W /3200W
阻抗：8欧
靈敏度 : 97dB  
最大聲壓SPL: 126dB                                                                                                                                                     分频点：115HZ                                                                                                                                                               产品尺寸（W*D*H）:465*496*589 MM                                                                                                                                       分频模式：外置分频
连接方式：XLR，国标</t>
  </si>
  <si>
    <t>返听音响</t>
  </si>
  <si>
    <t>FOHHNM</t>
  </si>
  <si>
    <t>FOHHNM-12</t>
  </si>
  <si>
    <t>频响范围：60Hz-20kHz±3dB,-10dB@55Hz
单元组成：12英寸低音单元, 1 x 1.4英寸高音压缩驱动单元
额定功率： 550W (LF:400W+HF:150W)
推荐功率：850-1700W into 8 ohms
灵敏度： 102dB；
最大声压极：132dB （持续）,138dB （峰值）
阻抗： 8 ohms     
覆盖角度：90° （水平）, 15° （垂直）
分频点：  1.8kHz</t>
  </si>
  <si>
    <t>双10寸线阵音箱</t>
  </si>
  <si>
    <t>HZ</t>
  </si>
  <si>
    <t>A3</t>
  </si>
  <si>
    <t>LA-3 线阵列音箱，应用宏志的恒指向控制技术，依靠音箱自身的恒指向覆盖能力，提供前所未有的声音精确投射控制，在水平方向形成从 200-20khz 的宽频带均匀覆盖，最大限度降低了对补音音箱的需要，整个扩声系统得以简化，极大简化现场系统调试的工作量和难度。
音箱类型： 双 10 寸三分频线阵列音箱
额定功率：  900W RMS
频率响应： 50 HZ-18k Hz（-6db）
标称阻抗： 8Ω
最大声压： 145 dB
辐射角：  80 x 1-12
单元规格：LF：75mm 音圈外磁结构的10"钕磁锥 形低音驱动器 x 2
    MF：65mm 音圈 8"钕磁锥形驱动器 x 1
    HF：75mm 音圈纯钛振膜钕磁压缩驱动器 x 2
输入接口：NL4MP*2</t>
  </si>
  <si>
    <t>超低音音箱</t>
  </si>
  <si>
    <t>US-1</t>
  </si>
  <si>
    <t>US-1 是为固定安装设计的高能量低音反射式超低音音箱，内装一个115mm 大口径音圈的 21寸长冲程的低频驱动器，在强力钦磁驱动引擎驱动下，推动大量空气产生极具震撼且很有包围感的超低频声浪。US-1 通过连接板上下扣在一起堆叠安装，箱体之间被锁定而不会滑落，音箱也可正反方向混装，用于搭建心形指向系统。
单元规格:    1x21"钕磁
额定功率:    2000W AES
标称阻抗:    8Ω
辐射角度(H x V) /
最大声压:    143dB
输入接口：NL4MP*2</t>
  </si>
  <si>
    <t>调音台</t>
  </si>
  <si>
    <t>Allen</t>
  </si>
  <si>
    <t>Heath Avantis</t>
  </si>
  <si>
    <t>台</t>
  </si>
  <si>
    <t>输入通道：调音台通常具有多个输入通道，用于连接不同的音频源。例如，搜索结果中提到的“调整输入通道”，这表明调音台支持多通道输入。
输出通道：调音台也具有多个输出通道，用于将混合后的音频信号输出到不同的设备。例如，搜索结果中提到的“Local Outputs”和“SLink Outputs”，这表明调音台支持多种输出方式。
混音功能：调音台支持多路混音，可以对不同输入信号进行混合、路由、调节音量、音色和动态范围等。例如，搜索结果中提到的“混音调音台”，这表明调音台具有强大的混音功能。
效果器：调音台通常内置效果器，可以对音频信号进行各种效果处理。例如，搜索结果中提到的“带有两路效果器”，这表明调音台支持效果器功能。
矩阵输出：调音台可能支持矩阵输出，可以将多个输入信号组合成不同的输出信号。例如，搜索结果中提到的“带有矩阵输出”，这表明调音台具有矩阵输出功能。
数字接口：调音台可能支持多种数字接口，如USB、SLink等，用于连接计算机或其他数字设备。例如，搜索结果中提到的“USB Inputs”和“SLink Outputs”，这表明调音台支持数字接口。
显示屏：调音台可能配备触摸屏，用于直观地调整高低音等参数。例如，搜索结果中提到的“通过触摸屏就可以调整高低音”，这表明调音台具有触摸屏功能。
无线控制：调音台可能支持无线控制，可以通过手机或平板电脑进行远程操作。例如，搜索结果中提到的“通过无线，使用手机，IPAD也可以”，这表明调音台支持无线控制功能。</t>
  </si>
  <si>
    <t>无线手持话筒</t>
  </si>
  <si>
    <t>SHUER</t>
  </si>
  <si>
    <t>UR4D</t>
  </si>
  <si>
    <t>60MHz带宽内有2400个可选频率，每个频段有多达47个兼容通道。
轨道调谐滤波技术，联网自动频率选择，自动发射机设置（包含自定义组上传），闪存可存储六个60频道自定义频率组。
采用舒尔专利的“音频参考压缩扩展”技术，多功能位图式背光LCD显示屏，内置USB和以太网络兼容性，舒尔无线Workbench控制/监测软件，遥控天线，舒尔微处理器控制分集心形指响，适合演出合唱，细节约丰
灵敏度:－52 dB ± 1.6dB at 1kHz (0dB=1V/Pa)
电源r：8-50V 幻象电源, 电流约1.8mA
谐波失真：THD 0.7 %/1KHz 
声压级:94dB/SPL
信噪比：70.5dB(A); 1KHz@1Pa(94 dB APL)
指向性: 超心型指响Non-directional</t>
  </si>
  <si>
    <t>耳麦</t>
  </si>
  <si>
    <t>AMS</t>
  </si>
  <si>
    <t>GT-6000</t>
  </si>
  <si>
    <t>全新的T系列巡演级的数字音频功率放大器, 共有两个型号T-3000和T-6000。
转换速率高， 转换速率（Slew）≥40v/μs， 
阻尼系数     ≥600(100Hz）， 
频率响应（1W，8欧姆）：10Hz ~30 KHz +/-1dB
阻尼系数（10 Hz ~400 Hz）：＞600
转换速率（4欧姆 负载）：40V/μs
信号/噪声（20 Hz ~20 KHz）：≥105dB（A）</t>
  </si>
  <si>
    <t>音响师</t>
  </si>
  <si>
    <t>项</t>
  </si>
  <si>
    <t>接口箱</t>
  </si>
  <si>
    <t>DL32</t>
  </si>
  <si>
    <t>个</t>
  </si>
  <si>
    <t>话筒放大器</t>
  </si>
  <si>
    <t>套</t>
  </si>
  <si>
    <t>音王话筒架</t>
  </si>
  <si>
    <t>音王</t>
  </si>
  <si>
    <t>备份调音台</t>
  </si>
  <si>
    <t>迈达斯</t>
  </si>
  <si>
    <t>M32</t>
  </si>
  <si>
    <t>人员工资及运费</t>
  </si>
  <si>
    <t>小计</t>
  </si>
  <si>
    <t>二、灯光设备清单</t>
  </si>
  <si>
    <t>光束灯</t>
  </si>
  <si>
    <t>锦鸿</t>
  </si>
  <si>
    <t>Art-480</t>
  </si>
  <si>
    <t>电源:AC100V-240V   频率:50Hz-60Hz总
功率:600W   保险丝:5A
光源:471W灯镇流器：500W多功能电子镇流器
色温:8500K 平均寿命:2000H（灯泡和反光杯整体封装,光效更用寿命长)
光束角度:平行光束角:0-3.8° 国际标准控制信号:DMX512
通道数量:19 通道
快捷播放地址码：具备RDM功能，可实现在控台上直接播放地址码
调光:0-100%线性调节；过热智能保护
频闪:双片式频闪(0.5-9次/秒),完全的线性调光和可变的频闪速度
旋转角度：X 轴水平旋转540°，Y 轴垂直转动270°，带自动校正定位</t>
  </si>
  <si>
    <t>切割灯</t>
  </si>
  <si>
    <t>1400W</t>
  </si>
  <si>
    <t>输入电压：AC200-240V 50/60Hz
最大输入功率：1150W，功率因素PF≥0.98
最大输入电流：5.75A
控制模式: 32通道/35通道/ 60通道
控制协议: DMX512、RDM；Art-Net、sACN、无线功能（选配）
控制接口： XLR-3；RJ45（选配）
光源类型：1000W LED白光模组，高亮度与高显色两种模组可选
显色指数：DLW L1000 PRO，Ra≥70； DLW L1000H PRO，Ra≥90
LED使用寿命: 20000 小时</t>
  </si>
  <si>
    <t>三合一</t>
  </si>
  <si>
    <t>中祺</t>
  </si>
  <si>
    <t>Art-371</t>
  </si>
  <si>
    <t>输入电压:AC100-240V，50-60Hz 通道表 
最大功率:720W 标准模式扩展错式 
光源:欧司朗 12x60W RGBW 4IN1 灯珠·驱动电流:3.0A
灯珠寿命:大于 50000小时。色温:2800K-8500K·光斑角度:4.5-45°。显示器:LCD 液晶显示屏
电源座:蓝色“扭曲克” CH CH8 
防护指数:IP20
控制:自走，主从机，DMX512，。
整体控通数:11/17/18/58通道·水平扫描:540(16bit 精准扫描)。</t>
  </si>
  <si>
    <t>摇头染色灯</t>
  </si>
  <si>
    <t>Art-1260</t>
  </si>
  <si>
    <t>光源：12颗欧司朗60W红绿蓝白四合一灯珠
控制模式：DMX，主副机，自走和音控
DMX通道：11/17/18/58通道
电子调焦缩放角度从4度到60度
电子调光、频闪和点控
X轴：630度，Y轴：265度，三相电机带16位微调
X轴Y轴锁，确保安全运输
电源和信号连接：蓝白电源座进出
三芯及五芯信号卡龙座进出
电压：AC100—240V,50/60HZ
消耗功率：800W</t>
  </si>
  <si>
    <t>条形灯</t>
  </si>
  <si>
    <t>条</t>
  </si>
  <si>
    <t>四眼灯</t>
  </si>
  <si>
    <t>盏</t>
  </si>
  <si>
    <t>放大器</t>
  </si>
  <si>
    <t>Art</t>
  </si>
  <si>
    <t>8路独立放大驱动输出
信号放大整形功能，延长信号传输距离
增强数据总线接入设备数量的能力
保护灯光控制台DMX512输出接口，故障现场隔离，提高数字式灯光控制系统的安全运行可靠性。
电源：100-240V 50-60Hz,电源线：3*0.75mm# 欧标插头,宽电压输入，适应不同国家的电压输入,输出DMX512/1990信号外形尺寸：317mm×150mm×75mm</t>
  </si>
  <si>
    <t>灯光控台</t>
  </si>
  <si>
    <t>MA3</t>
  </si>
  <si>
    <t>四屏</t>
  </si>
  <si>
    <t>每一控制台/网络处理单元( NPU )控制更多的参数,具有更多的 DMX 输出，更加坚固和可靠的固态硬盘(闪存硬盘),无硬盘驱动器( HDD )2个1Gbit/ s 的 Ethercon 连接口，多达5个USB2,0接口(2个位于控制台背后,2个位于显示器板上,1个位于抽屉内)
，Powercon 和 Ethercon 的连接器,以及用于连接 LTC 信号和声音信号的 XLR (3针)接口，连接功能:2个 DVI —!接口, MIDI (乐器指令数字化接口)的输入/输出接口,模拟信号遥控输入接口、以太网接口, LTC 信号接口,声音信号接口, USB 接口, DMX 输入/输出接口，与 MA NPU (网络处理单元》连接,每个会话( session )有多达65,536个控制参数(可达256 DMX 口 universe )，最多可能达到32个会话( session ),每个会话200个站点在不同的控制台上,所有指令键的布局位置都是一样的，强化的“多用户”模式;强化的“用户界面
增加内置的指令显示屏:用 svGA 9”多点触摸触控板*，声名显赫,更加“清爽”的 grandMA 软件,全新设计的显示界面，直观的程序编辑控制。</t>
  </si>
  <si>
    <t>备份调光台</t>
  </si>
  <si>
    <t>12口老虎</t>
  </si>
  <si>
    <t>双屏</t>
  </si>
  <si>
    <t>灯带</t>
  </si>
  <si>
    <t>米</t>
  </si>
  <si>
    <t>扩展器</t>
  </si>
  <si>
    <t>靠背椅</t>
  </si>
  <si>
    <t>张</t>
  </si>
  <si>
    <t>塑料凳</t>
  </si>
  <si>
    <t>舞台</t>
  </si>
  <si>
    <t>块</t>
  </si>
  <si>
    <t>舞台地毯</t>
  </si>
  <si>
    <t>平方</t>
  </si>
  <si>
    <t>大屏幕</t>
  </si>
  <si>
    <t>雷亚架</t>
  </si>
  <si>
    <t>根</t>
  </si>
  <si>
    <t>电源箱</t>
  </si>
  <si>
    <t>华绍</t>
  </si>
  <si>
    <t>灯光师</t>
  </si>
  <si>
    <t>四、钢结构及舞美制作安装</t>
  </si>
  <si>
    <t>钢结构</t>
  </si>
  <si>
    <t>舞美设计制作</t>
  </si>
  <si>
    <t>人员食宿</t>
  </si>
  <si>
    <t>总合计金额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</si>
</sst>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#,##0.00_ "/>
  </numFmts>
  <fonts count="29">
    <font>
      <sz val="11"/>
      <color theme="1"/>
      <name val="宋体"/>
      <charset val="134"/>
      <scheme val="minor"/>
    </font>
    <font>
      <sz val="18"/>
      <color theme="1"/>
      <name val="方正书宋简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8"/>
      <name val="宋体"/>
      <charset val="134"/>
      <scheme val="minor"/>
    </font>
    <font>
      <sz val="18"/>
      <color rgb="FF000000"/>
      <name val="宋体"/>
      <charset val="134"/>
      <scheme val="minor"/>
    </font>
    <font>
      <b/>
      <sz val="18"/>
      <name val="宋体"/>
      <charset val="134"/>
      <scheme val="minor"/>
    </font>
    <font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28" fillId="0" borderId="0">
      <protection locked="0"/>
    </xf>
  </cellStyleXfs>
  <cellXfs count="4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  <protection locked="0"/>
    </xf>
    <xf numFmtId="176" fontId="4" fillId="0" borderId="1" xfId="49" applyNumberFormat="1" applyFont="1" applyBorder="1" applyAlignment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  <protection locked="0"/>
    </xf>
    <xf numFmtId="176" fontId="4" fillId="0" borderId="6" xfId="49" applyNumberFormat="1" applyFont="1" applyBorder="1" applyAlignment="1">
      <alignment horizontal="center" vertical="center" wrapText="1"/>
      <protection locked="0"/>
    </xf>
    <xf numFmtId="177" fontId="4" fillId="0" borderId="0" xfId="0" applyNumberFormat="1" applyFont="1" applyFill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177" fontId="4" fillId="0" borderId="1" xfId="49" applyNumberFormat="1" applyFont="1" applyBorder="1" applyAlignment="1">
      <alignment horizontal="center" vertical="center" wrapText="1"/>
      <protection locked="0"/>
    </xf>
    <xf numFmtId="0" fontId="6" fillId="0" borderId="5" xfId="49" applyFont="1" applyBorder="1" applyAlignment="1">
      <alignment horizontal="center" vertical="center" wrapText="1"/>
      <protection locked="0"/>
    </xf>
    <xf numFmtId="0" fontId="6" fillId="0" borderId="7" xfId="49" applyFont="1" applyBorder="1" applyAlignment="1">
      <alignment horizontal="center" vertical="center" wrapText="1"/>
      <protection locked="0"/>
    </xf>
    <xf numFmtId="0" fontId="6" fillId="0" borderId="8" xfId="49" applyFont="1" applyBorder="1" applyAlignment="1">
      <alignment horizontal="center" vertical="center" wrapText="1"/>
      <protection locked="0"/>
    </xf>
    <xf numFmtId="177" fontId="6" fillId="0" borderId="5" xfId="49" applyNumberFormat="1" applyFont="1" applyBorder="1" applyAlignment="1">
      <alignment horizontal="center" vertical="center" wrapText="1"/>
      <protection locked="0"/>
    </xf>
    <xf numFmtId="177" fontId="6" fillId="0" borderId="8" xfId="49" applyNumberFormat="1" applyFont="1" applyBorder="1" applyAlignment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  <protection locked="0"/>
    </xf>
    <xf numFmtId="177" fontId="6" fillId="0" borderId="1" xfId="49" applyNumberFormat="1" applyFont="1" applyBorder="1" applyAlignment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tabSelected="1" zoomScale="60" zoomScaleNormal="60" workbookViewId="0">
      <selection activeCell="B34" sqref="B34"/>
    </sheetView>
  </sheetViews>
  <sheetFormatPr defaultColWidth="9" defaultRowHeight="13.5"/>
  <cols>
    <col min="1" max="1" width="12.2916666666667" style="2" customWidth="1"/>
    <col min="2" max="2" width="14.5833333333333" style="2" customWidth="1"/>
    <col min="3" max="3" width="13.3333333333333" style="2" customWidth="1"/>
    <col min="4" max="6" width="9" style="2"/>
    <col min="7" max="8" width="17.375" style="2"/>
    <col min="9" max="9" width="96.6083333333333" style="2" customWidth="1"/>
    <col min="10" max="16384" width="9" style="2"/>
  </cols>
  <sheetData>
    <row r="1" ht="42" customHeight="1" spans="1:9">
      <c r="A1" s="3" t="s">
        <v>0</v>
      </c>
      <c r="B1" s="3"/>
    </row>
    <row r="2" ht="5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9">
      <c r="A4" s="5" t="s">
        <v>3</v>
      </c>
      <c r="B4" s="5"/>
      <c r="C4" s="5"/>
      <c r="D4" s="5"/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/>
      <c r="E5" s="5"/>
      <c r="F5" s="5"/>
      <c r="G5" s="5"/>
      <c r="H5" s="5"/>
      <c r="I5" s="5"/>
    </row>
    <row r="6" ht="30" customHeight="1" spans="1:9">
      <c r="A6" s="5" t="s">
        <v>5</v>
      </c>
      <c r="B6" s="5"/>
      <c r="C6" s="5"/>
      <c r="D6" s="5"/>
      <c r="E6" s="5"/>
      <c r="F6" s="5"/>
      <c r="G6" s="5"/>
      <c r="H6" s="5"/>
      <c r="I6" s="5"/>
    </row>
    <row r="7" ht="53" customHeight="1" spans="1:9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7" t="s">
        <v>12</v>
      </c>
      <c r="H7" s="7" t="s">
        <v>13</v>
      </c>
      <c r="I7" s="7" t="s">
        <v>14</v>
      </c>
    </row>
    <row r="8" ht="38" customHeight="1" spans="1:9">
      <c r="A8" s="8" t="s">
        <v>15</v>
      </c>
      <c r="B8" s="9"/>
      <c r="C8" s="9"/>
      <c r="D8" s="9"/>
      <c r="E8" s="9"/>
      <c r="F8" s="9"/>
      <c r="G8" s="9"/>
      <c r="H8" s="9"/>
      <c r="I8" s="10"/>
    </row>
    <row r="9" s="1" customFormat="1" ht="358" customHeight="1" spans="1:9">
      <c r="A9" s="11">
        <v>1</v>
      </c>
      <c r="B9" s="11" t="s">
        <v>16</v>
      </c>
      <c r="C9" s="11" t="s">
        <v>17</v>
      </c>
      <c r="D9" s="12" t="s">
        <v>18</v>
      </c>
      <c r="E9" s="13">
        <v>24</v>
      </c>
      <c r="F9" s="11" t="s">
        <v>19</v>
      </c>
      <c r="G9" s="14">
        <v>0</v>
      </c>
      <c r="H9" s="14">
        <f t="shared" ref="H9:H11" si="0">E9*G9</f>
        <v>0</v>
      </c>
      <c r="I9" s="15" t="s">
        <v>20</v>
      </c>
    </row>
    <row r="10" s="1" customFormat="1" ht="327" customHeight="1" spans="1:9">
      <c r="A10" s="11">
        <v>2</v>
      </c>
      <c r="B10" s="11" t="s">
        <v>21</v>
      </c>
      <c r="C10" s="11" t="s">
        <v>17</v>
      </c>
      <c r="D10" s="12" t="s">
        <v>22</v>
      </c>
      <c r="E10" s="13">
        <v>12</v>
      </c>
      <c r="F10" s="11" t="s">
        <v>19</v>
      </c>
      <c r="G10" s="14">
        <v>0</v>
      </c>
      <c r="H10" s="14">
        <f t="shared" si="0"/>
        <v>0</v>
      </c>
      <c r="I10" s="15" t="s">
        <v>23</v>
      </c>
    </row>
    <row r="11" s="1" customFormat="1" ht="273" customHeight="1" spans="1:9">
      <c r="A11" s="11">
        <v>3</v>
      </c>
      <c r="B11" s="11" t="s">
        <v>24</v>
      </c>
      <c r="C11" s="11" t="s">
        <v>25</v>
      </c>
      <c r="D11" s="11" t="s">
        <v>26</v>
      </c>
      <c r="E11" s="13">
        <v>8</v>
      </c>
      <c r="F11" s="11" t="s">
        <v>19</v>
      </c>
      <c r="G11" s="14">
        <v>0</v>
      </c>
      <c r="H11" s="14">
        <f t="shared" si="0"/>
        <v>0</v>
      </c>
      <c r="I11" s="15" t="s">
        <v>27</v>
      </c>
    </row>
    <row r="12" s="1" customFormat="1" ht="356" customHeight="1" spans="1:9">
      <c r="A12" s="11">
        <v>4</v>
      </c>
      <c r="B12" s="11" t="s">
        <v>28</v>
      </c>
      <c r="C12" s="11" t="s">
        <v>29</v>
      </c>
      <c r="D12" s="11" t="s">
        <v>30</v>
      </c>
      <c r="E12" s="16">
        <v>24</v>
      </c>
      <c r="F12" s="17" t="s">
        <v>19</v>
      </c>
      <c r="G12" s="18">
        <v>0</v>
      </c>
      <c r="H12" s="14">
        <v>0</v>
      </c>
      <c r="I12" s="15" t="s">
        <v>31</v>
      </c>
    </row>
    <row r="13" s="1" customFormat="1" ht="270" customHeight="1" spans="1:9">
      <c r="A13" s="11">
        <v>5</v>
      </c>
      <c r="B13" s="19" t="s">
        <v>32</v>
      </c>
      <c r="C13" s="19" t="s">
        <v>29</v>
      </c>
      <c r="D13" s="19" t="s">
        <v>33</v>
      </c>
      <c r="E13" s="20">
        <v>12</v>
      </c>
      <c r="F13" s="21" t="s">
        <v>19</v>
      </c>
      <c r="G13" s="22">
        <v>0</v>
      </c>
      <c r="H13" s="23">
        <v>0</v>
      </c>
      <c r="I13" s="24" t="s">
        <v>34</v>
      </c>
    </row>
    <row r="14" s="1" customFormat="1" ht="409" customHeight="1" spans="1:9">
      <c r="A14" s="11">
        <v>6</v>
      </c>
      <c r="B14" s="11" t="s">
        <v>35</v>
      </c>
      <c r="C14" s="11" t="s">
        <v>36</v>
      </c>
      <c r="D14" s="11" t="s">
        <v>37</v>
      </c>
      <c r="E14" s="16">
        <v>1</v>
      </c>
      <c r="F14" s="17" t="s">
        <v>38</v>
      </c>
      <c r="G14" s="14">
        <v>0</v>
      </c>
      <c r="H14" s="14">
        <f>E14*G14</f>
        <v>0</v>
      </c>
      <c r="I14" s="15" t="s">
        <v>39</v>
      </c>
    </row>
    <row r="15" s="1" customFormat="1" ht="380" customHeight="1" spans="1:9">
      <c r="A15" s="11">
        <v>7</v>
      </c>
      <c r="B15" s="11" t="s">
        <v>40</v>
      </c>
      <c r="C15" s="11" t="s">
        <v>41</v>
      </c>
      <c r="D15" s="11" t="s">
        <v>42</v>
      </c>
      <c r="E15" s="16">
        <v>14</v>
      </c>
      <c r="F15" s="17" t="s">
        <v>19</v>
      </c>
      <c r="G15" s="14">
        <v>0</v>
      </c>
      <c r="H15" s="14">
        <f>E15*G15</f>
        <v>0</v>
      </c>
      <c r="I15" s="15" t="s">
        <v>43</v>
      </c>
    </row>
    <row r="16" s="1" customFormat="1" ht="196" customHeight="1" spans="1:9">
      <c r="A16" s="11">
        <v>8</v>
      </c>
      <c r="B16" s="11" t="s">
        <v>44</v>
      </c>
      <c r="C16" s="11" t="s">
        <v>45</v>
      </c>
      <c r="D16" s="11" t="s">
        <v>46</v>
      </c>
      <c r="E16" s="16">
        <v>8</v>
      </c>
      <c r="F16" s="17" t="s">
        <v>19</v>
      </c>
      <c r="G16" s="25">
        <v>0</v>
      </c>
      <c r="H16" s="14">
        <v>0</v>
      </c>
      <c r="I16" s="15" t="s">
        <v>47</v>
      </c>
    </row>
    <row r="17" s="1" customFormat="1" ht="56" customHeight="1" spans="1:9">
      <c r="A17" s="11">
        <v>9</v>
      </c>
      <c r="B17" s="11" t="s">
        <v>48</v>
      </c>
      <c r="C17" s="11"/>
      <c r="D17" s="11"/>
      <c r="E17" s="11">
        <v>1</v>
      </c>
      <c r="F17" s="17" t="s">
        <v>49</v>
      </c>
      <c r="G17" s="14">
        <v>0</v>
      </c>
      <c r="H17" s="14"/>
      <c r="I17" s="15"/>
    </row>
    <row r="18" s="1" customFormat="1" ht="56" customHeight="1" spans="1:9">
      <c r="A18" s="11">
        <v>10</v>
      </c>
      <c r="B18" s="11" t="s">
        <v>50</v>
      </c>
      <c r="C18" s="11" t="s">
        <v>36</v>
      </c>
      <c r="D18" s="11" t="s">
        <v>51</v>
      </c>
      <c r="E18" s="11">
        <v>1</v>
      </c>
      <c r="F18" s="17" t="s">
        <v>52</v>
      </c>
      <c r="G18" s="14">
        <v>0</v>
      </c>
      <c r="H18" s="14"/>
      <c r="I18" s="15"/>
    </row>
    <row r="19" s="1" customFormat="1" ht="45" spans="1:9">
      <c r="A19" s="11">
        <v>11</v>
      </c>
      <c r="B19" s="11" t="s">
        <v>53</v>
      </c>
      <c r="C19" s="11" t="s">
        <v>41</v>
      </c>
      <c r="D19" s="11" t="s">
        <v>41</v>
      </c>
      <c r="E19" s="11">
        <v>2</v>
      </c>
      <c r="F19" s="17" t="s">
        <v>54</v>
      </c>
      <c r="G19" s="14">
        <v>0</v>
      </c>
      <c r="H19" s="14"/>
      <c r="I19" s="15"/>
    </row>
    <row r="20" s="1" customFormat="1" ht="45" spans="1:9">
      <c r="A20" s="11">
        <v>12</v>
      </c>
      <c r="B20" s="11" t="s">
        <v>55</v>
      </c>
      <c r="C20" s="11" t="s">
        <v>56</v>
      </c>
      <c r="D20" s="11"/>
      <c r="E20" s="11">
        <v>8</v>
      </c>
      <c r="F20" s="17" t="s">
        <v>54</v>
      </c>
      <c r="G20" s="14">
        <v>0</v>
      </c>
      <c r="H20" s="14"/>
      <c r="I20" s="15"/>
    </row>
    <row r="21" s="1" customFormat="1" ht="57" customHeight="1" spans="1:9">
      <c r="A21" s="11">
        <v>13</v>
      </c>
      <c r="B21" s="11" t="s">
        <v>57</v>
      </c>
      <c r="C21" s="11" t="s">
        <v>58</v>
      </c>
      <c r="D21" s="11" t="s">
        <v>59</v>
      </c>
      <c r="E21" s="11">
        <v>1</v>
      </c>
      <c r="F21" s="17" t="s">
        <v>38</v>
      </c>
      <c r="G21" s="14">
        <v>0</v>
      </c>
      <c r="H21" s="14"/>
      <c r="I21" s="15"/>
    </row>
    <row r="22" s="1" customFormat="1" ht="57" customHeight="1" spans="1:9">
      <c r="A22" s="11">
        <v>14</v>
      </c>
      <c r="B22" s="11" t="s">
        <v>60</v>
      </c>
      <c r="C22" s="11"/>
      <c r="D22" s="11"/>
      <c r="E22" s="11">
        <v>1</v>
      </c>
      <c r="F22" s="17" t="s">
        <v>49</v>
      </c>
      <c r="G22" s="14">
        <v>0</v>
      </c>
      <c r="H22" s="14"/>
      <c r="I22" s="15"/>
    </row>
    <row r="23" s="1" customFormat="1" ht="41" customHeight="1" spans="1:9">
      <c r="A23" s="26" t="s">
        <v>61</v>
      </c>
      <c r="B23" s="27"/>
      <c r="C23" s="27"/>
      <c r="D23" s="27"/>
      <c r="E23" s="27"/>
      <c r="F23" s="28"/>
      <c r="G23" s="29">
        <f>SUM(H9:H22)</f>
        <v>0</v>
      </c>
      <c r="H23" s="30"/>
      <c r="I23" s="15"/>
    </row>
    <row r="24" s="1" customFormat="1" ht="42" customHeight="1" spans="1:9">
      <c r="A24" s="31" t="s">
        <v>62</v>
      </c>
      <c r="B24" s="31"/>
      <c r="C24" s="31"/>
      <c r="D24" s="31"/>
      <c r="E24" s="31"/>
      <c r="F24" s="31"/>
      <c r="G24" s="31"/>
      <c r="H24" s="31"/>
      <c r="I24" s="31"/>
    </row>
    <row r="25" s="1" customFormat="1" ht="362" customHeight="1" spans="1:9">
      <c r="A25" s="11">
        <v>1</v>
      </c>
      <c r="B25" s="11" t="s">
        <v>63</v>
      </c>
      <c r="C25" s="11" t="s">
        <v>64</v>
      </c>
      <c r="D25" s="11" t="s">
        <v>65</v>
      </c>
      <c r="E25" s="13">
        <v>141</v>
      </c>
      <c r="F25" s="11" t="s">
        <v>38</v>
      </c>
      <c r="G25" s="14">
        <v>0</v>
      </c>
      <c r="H25" s="14">
        <f t="shared" ref="H22:H32" si="1">E25*G25</f>
        <v>0</v>
      </c>
      <c r="I25" s="15" t="s">
        <v>66</v>
      </c>
    </row>
    <row r="26" s="1" customFormat="1" ht="297" customHeight="1" spans="1:9">
      <c r="A26" s="11">
        <v>2</v>
      </c>
      <c r="B26" s="11" t="s">
        <v>67</v>
      </c>
      <c r="C26" s="11" t="s">
        <v>64</v>
      </c>
      <c r="D26" s="11" t="s">
        <v>68</v>
      </c>
      <c r="E26" s="13">
        <v>22</v>
      </c>
      <c r="F26" s="11" t="s">
        <v>38</v>
      </c>
      <c r="G26" s="14">
        <v>0</v>
      </c>
      <c r="H26" s="14">
        <f t="shared" si="1"/>
        <v>0</v>
      </c>
      <c r="I26" s="15" t="s">
        <v>69</v>
      </c>
    </row>
    <row r="27" s="1" customFormat="1" ht="257" customHeight="1" spans="1:9">
      <c r="A27" s="11">
        <v>3</v>
      </c>
      <c r="B27" s="11" t="s">
        <v>70</v>
      </c>
      <c r="C27" s="11" t="s">
        <v>71</v>
      </c>
      <c r="D27" s="11" t="s">
        <v>72</v>
      </c>
      <c r="E27" s="11">
        <v>20</v>
      </c>
      <c r="F27" s="11" t="s">
        <v>38</v>
      </c>
      <c r="G27" s="32">
        <v>0</v>
      </c>
      <c r="H27" s="14">
        <f t="shared" si="1"/>
        <v>0</v>
      </c>
      <c r="I27" s="33" t="s">
        <v>73</v>
      </c>
    </row>
    <row r="28" s="1" customFormat="1" ht="265" customHeight="1" spans="1:9">
      <c r="A28" s="11">
        <v>4</v>
      </c>
      <c r="B28" s="11" t="s">
        <v>74</v>
      </c>
      <c r="C28" s="11" t="s">
        <v>64</v>
      </c>
      <c r="D28" s="11" t="s">
        <v>75</v>
      </c>
      <c r="E28" s="13">
        <v>246</v>
      </c>
      <c r="F28" s="11" t="s">
        <v>38</v>
      </c>
      <c r="G28" s="14">
        <v>0</v>
      </c>
      <c r="H28" s="14">
        <f t="shared" si="1"/>
        <v>0</v>
      </c>
      <c r="I28" s="15" t="s">
        <v>76</v>
      </c>
    </row>
    <row r="29" s="1" customFormat="1" ht="53" customHeight="1" spans="1:9">
      <c r="A29" s="11">
        <v>5</v>
      </c>
      <c r="B29" s="11" t="s">
        <v>77</v>
      </c>
      <c r="C29" s="11" t="s">
        <v>64</v>
      </c>
      <c r="D29" s="11"/>
      <c r="E29" s="13">
        <v>112</v>
      </c>
      <c r="F29" s="11" t="s">
        <v>78</v>
      </c>
      <c r="G29" s="14">
        <v>0</v>
      </c>
      <c r="H29" s="14">
        <f t="shared" si="1"/>
        <v>0</v>
      </c>
      <c r="I29" s="15"/>
    </row>
    <row r="30" s="1" customFormat="1" ht="47" customHeight="1" spans="1:9">
      <c r="A30" s="11">
        <v>6</v>
      </c>
      <c r="B30" s="11" t="s">
        <v>79</v>
      </c>
      <c r="C30" s="11"/>
      <c r="D30" s="11"/>
      <c r="E30" s="13">
        <v>8</v>
      </c>
      <c r="F30" s="11" t="s">
        <v>80</v>
      </c>
      <c r="G30" s="14">
        <v>0</v>
      </c>
      <c r="H30" s="14">
        <f t="shared" si="1"/>
        <v>0</v>
      </c>
      <c r="I30" s="15"/>
    </row>
    <row r="31" s="1" customFormat="1" ht="223" customHeight="1" spans="1:9">
      <c r="A31" s="11">
        <v>7</v>
      </c>
      <c r="B31" s="11" t="s">
        <v>81</v>
      </c>
      <c r="C31" s="11" t="s">
        <v>82</v>
      </c>
      <c r="D31" s="11"/>
      <c r="E31" s="13">
        <v>8</v>
      </c>
      <c r="F31" s="11" t="s">
        <v>38</v>
      </c>
      <c r="G31" s="14">
        <v>0</v>
      </c>
      <c r="H31" s="14">
        <f t="shared" si="1"/>
        <v>0</v>
      </c>
      <c r="I31" s="15" t="s">
        <v>83</v>
      </c>
    </row>
    <row r="32" s="1" customFormat="1" ht="337.5" spans="1:9">
      <c r="A32" s="11">
        <v>8</v>
      </c>
      <c r="B32" s="11" t="s">
        <v>84</v>
      </c>
      <c r="C32" s="11" t="s">
        <v>85</v>
      </c>
      <c r="D32" s="11" t="s">
        <v>86</v>
      </c>
      <c r="E32" s="13">
        <v>1</v>
      </c>
      <c r="F32" s="11" t="s">
        <v>38</v>
      </c>
      <c r="G32" s="14">
        <v>0</v>
      </c>
      <c r="H32" s="14">
        <f t="shared" si="1"/>
        <v>0</v>
      </c>
      <c r="I32" s="15" t="s">
        <v>87</v>
      </c>
    </row>
    <row r="33" s="1" customFormat="1" ht="68" customHeight="1" spans="1:9">
      <c r="A33" s="11">
        <v>9</v>
      </c>
      <c r="B33" s="11" t="s">
        <v>88</v>
      </c>
      <c r="C33" s="11" t="s">
        <v>89</v>
      </c>
      <c r="D33" s="11" t="s">
        <v>90</v>
      </c>
      <c r="E33" s="13">
        <v>1</v>
      </c>
      <c r="F33" s="11" t="s">
        <v>38</v>
      </c>
      <c r="G33" s="14">
        <v>0</v>
      </c>
      <c r="H33" s="14">
        <v>0</v>
      </c>
      <c r="I33" s="15"/>
    </row>
    <row r="34" s="1" customFormat="1" ht="51" customHeight="1" spans="1:9">
      <c r="A34" s="11">
        <v>10</v>
      </c>
      <c r="B34" s="11" t="s">
        <v>91</v>
      </c>
      <c r="C34" s="11"/>
      <c r="D34" s="11"/>
      <c r="E34" s="13">
        <v>300</v>
      </c>
      <c r="F34" s="11" t="s">
        <v>92</v>
      </c>
      <c r="G34" s="14">
        <v>0</v>
      </c>
      <c r="H34" s="14">
        <f t="shared" ref="H34:H38" si="2">E34*G34</f>
        <v>0</v>
      </c>
      <c r="I34" s="15"/>
    </row>
    <row r="35" s="1" customFormat="1" ht="50" customHeight="1" spans="1:9">
      <c r="A35" s="11">
        <v>11</v>
      </c>
      <c r="B35" s="11" t="s">
        <v>93</v>
      </c>
      <c r="C35" s="11"/>
      <c r="D35" s="11"/>
      <c r="E35" s="13">
        <v>4</v>
      </c>
      <c r="F35" s="11" t="s">
        <v>38</v>
      </c>
      <c r="G35" s="14">
        <v>0</v>
      </c>
      <c r="H35" s="14">
        <f t="shared" si="2"/>
        <v>0</v>
      </c>
      <c r="I35" s="15"/>
    </row>
    <row r="36" s="1" customFormat="1" ht="40" customHeight="1" spans="1:9">
      <c r="A36" s="11">
        <v>12</v>
      </c>
      <c r="B36" s="11" t="s">
        <v>94</v>
      </c>
      <c r="C36" s="11"/>
      <c r="D36" s="11"/>
      <c r="E36" s="13">
        <v>180</v>
      </c>
      <c r="F36" s="11" t="s">
        <v>95</v>
      </c>
      <c r="G36" s="14">
        <v>0</v>
      </c>
      <c r="H36" s="14">
        <f t="shared" si="2"/>
        <v>0</v>
      </c>
      <c r="I36" s="15"/>
    </row>
    <row r="37" s="1" customFormat="1" ht="55" customHeight="1" spans="1:9">
      <c r="A37" s="11">
        <v>13</v>
      </c>
      <c r="B37" s="34" t="s">
        <v>96</v>
      </c>
      <c r="C37" s="11"/>
      <c r="D37" s="11"/>
      <c r="E37" s="13">
        <v>600</v>
      </c>
      <c r="F37" s="11" t="s">
        <v>95</v>
      </c>
      <c r="G37" s="14">
        <v>0</v>
      </c>
      <c r="H37" s="14">
        <f t="shared" si="2"/>
        <v>0</v>
      </c>
      <c r="I37" s="15"/>
    </row>
    <row r="38" s="1" customFormat="1" ht="48" customHeight="1" spans="1:9">
      <c r="A38" s="11">
        <v>14</v>
      </c>
      <c r="B38" s="11" t="s">
        <v>97</v>
      </c>
      <c r="C38" s="11"/>
      <c r="D38" s="11"/>
      <c r="E38" s="13">
        <v>488</v>
      </c>
      <c r="F38" s="11" t="s">
        <v>98</v>
      </c>
      <c r="G38" s="14">
        <v>0</v>
      </c>
      <c r="H38" s="14">
        <f t="shared" si="2"/>
        <v>0</v>
      </c>
      <c r="I38" s="15"/>
    </row>
    <row r="39" s="1" customFormat="1" ht="47" customHeight="1" spans="1:9">
      <c r="A39" s="11">
        <v>15</v>
      </c>
      <c r="B39" s="11" t="s">
        <v>99</v>
      </c>
      <c r="C39" s="11"/>
      <c r="D39" s="11"/>
      <c r="E39" s="13">
        <v>700</v>
      </c>
      <c r="F39" s="11" t="s">
        <v>100</v>
      </c>
      <c r="G39" s="14">
        <v>0</v>
      </c>
      <c r="H39" s="14">
        <v>0</v>
      </c>
      <c r="I39" s="15"/>
    </row>
    <row r="40" s="1" customFormat="1" ht="56" customHeight="1" spans="1:9">
      <c r="A40" s="11">
        <v>16</v>
      </c>
      <c r="B40" s="11" t="s">
        <v>101</v>
      </c>
      <c r="C40" s="11"/>
      <c r="D40" s="11"/>
      <c r="E40" s="13">
        <v>380</v>
      </c>
      <c r="F40" s="11" t="s">
        <v>100</v>
      </c>
      <c r="G40" s="14">
        <v>0</v>
      </c>
      <c r="H40" s="14">
        <v>0</v>
      </c>
      <c r="I40" s="15"/>
    </row>
    <row r="41" s="1" customFormat="1" ht="47" customHeight="1" spans="1:9">
      <c r="A41" s="11">
        <v>17</v>
      </c>
      <c r="B41" s="11" t="s">
        <v>102</v>
      </c>
      <c r="C41" s="11"/>
      <c r="D41" s="11"/>
      <c r="E41" s="13">
        <v>4000</v>
      </c>
      <c r="F41" s="11" t="s">
        <v>103</v>
      </c>
      <c r="G41" s="14">
        <v>0</v>
      </c>
      <c r="H41" s="14">
        <f t="shared" ref="H41:H44" si="3">E41*G41</f>
        <v>0</v>
      </c>
      <c r="I41" s="15"/>
    </row>
    <row r="42" s="1" customFormat="1" ht="47" customHeight="1" spans="1:9">
      <c r="A42" s="11">
        <v>18</v>
      </c>
      <c r="B42" s="11" t="s">
        <v>104</v>
      </c>
      <c r="C42" s="11" t="s">
        <v>105</v>
      </c>
      <c r="D42" s="11" t="s">
        <v>105</v>
      </c>
      <c r="E42" s="13">
        <v>2</v>
      </c>
      <c r="F42" s="11" t="s">
        <v>38</v>
      </c>
      <c r="G42" s="14">
        <v>0</v>
      </c>
      <c r="H42" s="14">
        <f t="shared" si="3"/>
        <v>0</v>
      </c>
      <c r="I42" s="15"/>
    </row>
    <row r="43" s="1" customFormat="1" ht="53" customHeight="1" spans="1:9">
      <c r="A43" s="11">
        <v>19</v>
      </c>
      <c r="B43" s="11" t="s">
        <v>106</v>
      </c>
      <c r="C43" s="11"/>
      <c r="D43" s="11"/>
      <c r="E43" s="13">
        <v>1</v>
      </c>
      <c r="F43" s="11" t="s">
        <v>49</v>
      </c>
      <c r="G43" s="14">
        <v>0</v>
      </c>
      <c r="H43" s="14">
        <f t="shared" si="3"/>
        <v>0</v>
      </c>
      <c r="I43" s="15"/>
    </row>
    <row r="44" s="1" customFormat="1" ht="70" customHeight="1" spans="1:9">
      <c r="A44" s="11">
        <v>20</v>
      </c>
      <c r="B44" s="11" t="s">
        <v>60</v>
      </c>
      <c r="C44" s="11"/>
      <c r="D44" s="11"/>
      <c r="E44" s="11">
        <v>1</v>
      </c>
      <c r="F44" s="17" t="s">
        <v>49</v>
      </c>
      <c r="G44" s="14">
        <v>0</v>
      </c>
      <c r="H44" s="14">
        <f t="shared" si="3"/>
        <v>0</v>
      </c>
      <c r="I44" s="15"/>
    </row>
    <row r="45" s="1" customFormat="1" ht="36" customHeight="1" spans="1:9">
      <c r="A45" s="26" t="s">
        <v>61</v>
      </c>
      <c r="B45" s="27"/>
      <c r="C45" s="27"/>
      <c r="D45" s="27"/>
      <c r="E45" s="27"/>
      <c r="F45" s="28"/>
      <c r="G45" s="29">
        <f>SUM(H25:H44)</f>
        <v>0</v>
      </c>
      <c r="H45" s="30"/>
      <c r="I45" s="15"/>
    </row>
    <row r="46" s="1" customFormat="1" ht="36" customHeight="1" spans="1:9">
      <c r="A46" s="35" t="s">
        <v>107</v>
      </c>
      <c r="B46" s="35"/>
      <c r="C46" s="35"/>
      <c r="D46" s="35"/>
      <c r="E46" s="35"/>
      <c r="F46" s="35"/>
      <c r="G46" s="35"/>
      <c r="H46" s="35"/>
      <c r="I46" s="35"/>
    </row>
    <row r="47" s="1" customFormat="1" ht="57" customHeight="1" spans="1:9">
      <c r="A47" s="19">
        <v>1</v>
      </c>
      <c r="B47" s="19" t="s">
        <v>108</v>
      </c>
      <c r="C47" s="19"/>
      <c r="D47" s="19"/>
      <c r="E47" s="36">
        <v>1</v>
      </c>
      <c r="F47" s="19" t="s">
        <v>49</v>
      </c>
      <c r="G47" s="23">
        <v>0</v>
      </c>
      <c r="H47" s="23">
        <v>0</v>
      </c>
      <c r="I47" s="37"/>
    </row>
    <row r="48" s="1" customFormat="1" ht="67" customHeight="1" spans="1:9">
      <c r="A48" s="19">
        <v>2</v>
      </c>
      <c r="B48" s="19" t="s">
        <v>109</v>
      </c>
      <c r="C48" s="19"/>
      <c r="D48" s="19"/>
      <c r="E48" s="36">
        <v>1</v>
      </c>
      <c r="F48" s="19" t="s">
        <v>49</v>
      </c>
      <c r="G48" s="23">
        <v>0</v>
      </c>
      <c r="H48" s="23">
        <v>0</v>
      </c>
      <c r="I48" s="37"/>
    </row>
    <row r="49" s="1" customFormat="1" ht="53" customHeight="1" spans="1:9">
      <c r="A49" s="19">
        <v>3</v>
      </c>
      <c r="B49" s="19" t="s">
        <v>110</v>
      </c>
      <c r="C49" s="19"/>
      <c r="D49" s="19"/>
      <c r="E49" s="36">
        <v>1</v>
      </c>
      <c r="F49" s="19" t="s">
        <v>49</v>
      </c>
      <c r="G49" s="23">
        <v>0</v>
      </c>
      <c r="H49" s="23">
        <v>0</v>
      </c>
      <c r="I49" s="37"/>
    </row>
    <row r="50" s="1" customFormat="1" ht="33" customHeight="1" spans="1:9">
      <c r="A50" s="38" t="s">
        <v>61</v>
      </c>
      <c r="B50" s="38"/>
      <c r="C50" s="38"/>
      <c r="D50" s="38"/>
      <c r="E50" s="38"/>
      <c r="F50" s="38"/>
      <c r="G50" s="39">
        <v>0</v>
      </c>
      <c r="H50" s="39"/>
      <c r="I50" s="15"/>
    </row>
    <row r="51" s="1" customFormat="1" ht="38" customHeight="1" spans="1:9">
      <c r="A51" s="38" t="s">
        <v>111</v>
      </c>
      <c r="B51" s="38"/>
      <c r="C51" s="38"/>
      <c r="D51" s="38"/>
      <c r="E51" s="38"/>
      <c r="F51" s="38"/>
      <c r="G51" s="39">
        <v>0</v>
      </c>
      <c r="H51" s="39"/>
      <c r="I51" s="15"/>
    </row>
  </sheetData>
  <mergeCells count="17">
    <mergeCell ref="A1:B1"/>
    <mergeCell ref="A2:I2"/>
    <mergeCell ref="A3:I3"/>
    <mergeCell ref="A4:I4"/>
    <mergeCell ref="A5:I5"/>
    <mergeCell ref="A6:I6"/>
    <mergeCell ref="A8:I8"/>
    <mergeCell ref="A23:F23"/>
    <mergeCell ref="G23:H23"/>
    <mergeCell ref="A24:I24"/>
    <mergeCell ref="A45:F45"/>
    <mergeCell ref="G45:H45"/>
    <mergeCell ref="A46:I46"/>
    <mergeCell ref="A50:F50"/>
    <mergeCell ref="G50:H50"/>
    <mergeCell ref="A51:F51"/>
    <mergeCell ref="G51:H51"/>
  </mergeCells>
  <pageMargins left="0.393055555555556" right="0.75" top="0.354166666666667" bottom="0.432638888888889" header="0.393055555555556" footer="0.5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啦啦啦～</cp:lastModifiedBy>
  <dcterms:created xsi:type="dcterms:W3CDTF">2026-03-20T09:57:00Z</dcterms:created>
  <dcterms:modified xsi:type="dcterms:W3CDTF">2026-06-01T01:16:50Z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7D426B2583FD462A8172A225E0A43FAB_13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