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<sst xmlns="http://schemas.openxmlformats.org/spreadsheetml/2006/main" count="170" uniqueCount="122">
  <si>
    <t>秀山毛尖品牌推荐活动广告物料报价清单</t>
  </si>
  <si>
    <t>序号</t>
  </si>
  <si>
    <t>活动内容</t>
  </si>
  <si>
    <t>项目地点</t>
  </si>
  <si>
    <t>项目名称</t>
  </si>
  <si>
    <t>明细</t>
  </si>
  <si>
    <t>数量</t>
  </si>
  <si>
    <t>计价单位</t>
  </si>
  <si>
    <t>单价/元</t>
  </si>
  <si>
    <t>总价/元</t>
  </si>
  <si>
    <t>备注</t>
  </si>
  <si>
    <t>秀山县第六届手工制茶比赛</t>
  </si>
  <si>
    <t>茶叶研究所</t>
  </si>
  <si>
    <t>标识标牌</t>
  </si>
  <si>
    <t>木架喷绘</t>
  </si>
  <si>
    <t>个</t>
  </si>
  <si>
    <t>工作证件</t>
  </si>
  <si>
    <t>工作证*10、评委证*5、参赛证*30等</t>
  </si>
  <si>
    <t>参赛编号</t>
  </si>
  <si>
    <t>制茶工具编号，写真制作</t>
  </si>
  <si>
    <t>比赛规程</t>
  </si>
  <si>
    <t>丽屏展架</t>
  </si>
  <si>
    <t>套</t>
  </si>
  <si>
    <t>花灯大道</t>
  </si>
  <si>
    <t>路口指引牌</t>
  </si>
  <si>
    <t>U型桁架+喷绘3x6m</t>
  </si>
  <si>
    <t>待定</t>
  </si>
  <si>
    <t>州丽酒店</t>
  </si>
  <si>
    <t>酒店灯杆道旗</t>
  </si>
  <si>
    <t>道旗</t>
  </si>
  <si>
    <t>签到处</t>
  </si>
  <si>
    <t>U型桁架+喷绘3x12m</t>
  </si>
  <si>
    <t>平方</t>
  </si>
  <si>
    <t>签到处台签</t>
  </si>
  <si>
    <t>亚克力</t>
  </si>
  <si>
    <t>茶叶展柜</t>
  </si>
  <si>
    <t>佳沃搬运往返</t>
  </si>
  <si>
    <t>项</t>
  </si>
  <si>
    <t>舞台斜面</t>
  </si>
  <si>
    <t>木底座0.8*15.6 含画面</t>
  </si>
  <si>
    <t>宴会厅舞台</t>
  </si>
  <si>
    <t>15.6*4.8  0.8米高</t>
  </si>
  <si>
    <t>宴会厅舞台地毯</t>
  </si>
  <si>
    <t>17*6</t>
  </si>
  <si>
    <t>宴会厅舞台前面造型加厚PVC字</t>
  </si>
  <si>
    <t>加厚PVC字</t>
  </si>
  <si>
    <t>线阵音箱、监听</t>
  </si>
  <si>
    <t>面光灯</t>
  </si>
  <si>
    <t>COB四眼面光灯</t>
  </si>
  <si>
    <t>台</t>
  </si>
  <si>
    <t>TURSS架</t>
  </si>
  <si>
    <t>面光灯架 8米*5米龙门架2个</t>
  </si>
  <si>
    <t>米</t>
  </si>
  <si>
    <t>启动视频</t>
  </si>
  <si>
    <t>茶几</t>
  </si>
  <si>
    <t>数量暂定</t>
  </si>
  <si>
    <t>沙发</t>
  </si>
  <si>
    <t>发言台</t>
  </si>
  <si>
    <t>写真KT板</t>
  </si>
  <si>
    <t>接待指南</t>
  </si>
  <si>
    <t>铜版纸装订</t>
  </si>
  <si>
    <t>份</t>
  </si>
  <si>
    <t>嘉宾证、工作证、媒体证等</t>
  </si>
  <si>
    <t>定制水杯</t>
  </si>
  <si>
    <t>耐高温双层杯定制</t>
  </si>
  <si>
    <t>帆布袋</t>
  </si>
  <si>
    <t>席签</t>
  </si>
  <si>
    <t>方案设计</t>
  </si>
  <si>
    <t>活动整体电子图片设计、前期样稿打印</t>
  </si>
  <si>
    <t>致辞本</t>
  </si>
  <si>
    <t>封面无字，单页放A4</t>
  </si>
  <si>
    <t>本</t>
  </si>
  <si>
    <t>主持手卡</t>
  </si>
  <si>
    <t>铜版纸</t>
  </si>
  <si>
    <t>入座区位图</t>
  </si>
  <si>
    <t>张</t>
  </si>
  <si>
    <t>奖牌</t>
  </si>
  <si>
    <t>制茶比赛*10、</t>
  </si>
  <si>
    <t>证书</t>
  </si>
  <si>
    <t>短视频大赛*29、</t>
  </si>
  <si>
    <t>奖金牌</t>
  </si>
  <si>
    <t>KT版设计制作</t>
  </si>
  <si>
    <t>茶园参观活动</t>
  </si>
  <si>
    <t>参观点</t>
  </si>
  <si>
    <t>车辆号贴</t>
  </si>
  <si>
    <t>写真，车辆张贴</t>
  </si>
  <si>
    <t>参观点展板</t>
  </si>
  <si>
    <t>临时展板</t>
  </si>
  <si>
    <t>茶叶采购指南</t>
  </si>
  <si>
    <t>折页</t>
  </si>
  <si>
    <t>车辆号牌</t>
  </si>
  <si>
    <t>写真+KT版，礼仪手持</t>
  </si>
  <si>
    <t>茶叶及文创展示展销区</t>
  </si>
  <si>
    <t>洪安镇刘邓广场</t>
  </si>
  <si>
    <t>活动主题打卡</t>
  </si>
  <si>
    <t>航空板+发光字+亚克力</t>
  </si>
  <si>
    <t>标准展位</t>
  </si>
  <si>
    <t>桁架+喷绘包装，含门头、天棚等设计</t>
  </si>
  <si>
    <t>7天算2次</t>
  </si>
  <si>
    <t>桌椅</t>
  </si>
  <si>
    <t>展示桌、凳子</t>
  </si>
  <si>
    <t>展位照明灯安装</t>
  </si>
  <si>
    <t>电灯、插板</t>
  </si>
  <si>
    <t>电源线路铺设</t>
  </si>
  <si>
    <t>含整个活动现场</t>
  </si>
  <si>
    <t>边城茶韵茶席搭建</t>
  </si>
  <si>
    <t>活动规则</t>
  </si>
  <si>
    <t>工作服务台</t>
  </si>
  <si>
    <t>条桌+桌布+椅子+水牌等</t>
  </si>
  <si>
    <t>主题打卡点</t>
  </si>
  <si>
    <t>装饰+PVC+钢架（多层）</t>
  </si>
  <si>
    <t>秀山毛尖</t>
  </si>
  <si>
    <t>手持打卡牌</t>
  </si>
  <si>
    <t>超卡板</t>
  </si>
  <si>
    <t>物料</t>
  </si>
  <si>
    <t>其他物料</t>
  </si>
  <si>
    <t>指引牌、宣传标语、抽奖箱等</t>
  </si>
  <si>
    <t>运输</t>
  </si>
  <si>
    <t>物料、桁架等</t>
  </si>
  <si>
    <t>洪安往返</t>
  </si>
  <si>
    <t>小计</t>
  </si>
  <si>
    <t>税金（5%）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</si>
</sst>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1" sqref="A1:J2"/>
    </sheetView>
  </sheetViews>
  <sheetFormatPr defaultColWidth="9" defaultRowHeight="13.5"/>
  <cols>
    <col min="1" max="1" width="6" customWidth="1"/>
    <col min="2" max="2" width="11.375" customWidth="1"/>
    <col min="3" max="3" width="9" customWidth="1"/>
    <col min="4" max="4" width="16.375" customWidth="1"/>
    <col min="5" max="5" width="22.125" customWidth="1"/>
    <col min="6" max="6" width="8.125" customWidth="1"/>
    <col min="7" max="7" width="10.125" customWidth="1"/>
    <col min="8" max="8" width="8.75" customWidth="1"/>
    <col min="9" max="9" width="10.5" customWidth="1"/>
    <col min="10" max="10" width="16.1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50" customHeight="1" spans="1:10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ht="20" customHeight="1" spans="1:10">
      <c r="A4" s="5">
        <v>1</v>
      </c>
      <c r="B4" s="6" t="s">
        <v>11</v>
      </c>
      <c r="C4" s="6" t="s">
        <v>12</v>
      </c>
      <c r="D4" s="7" t="s">
        <v>13</v>
      </c>
      <c r="E4" s="7" t="s">
        <v>14</v>
      </c>
      <c r="F4" s="7">
        <v>5</v>
      </c>
      <c r="G4" s="7" t="s">
        <v>15</v>
      </c>
      <c r="H4" s="7"/>
      <c r="I4" s="7"/>
      <c r="J4" s="26"/>
    </row>
    <row r="5" ht="36" customHeight="1" spans="1:10">
      <c r="A5" s="5">
        <v>2</v>
      </c>
      <c r="B5" s="6"/>
      <c r="C5" s="6"/>
      <c r="D5" s="7" t="s">
        <v>16</v>
      </c>
      <c r="E5" s="7" t="s">
        <v>17</v>
      </c>
      <c r="F5" s="7">
        <v>45</v>
      </c>
      <c r="G5" s="7" t="s">
        <v>15</v>
      </c>
      <c r="H5" s="7"/>
      <c r="I5" s="7"/>
      <c r="J5" s="26"/>
    </row>
    <row r="6" ht="20" customHeight="1" spans="1:10">
      <c r="A6" s="5">
        <v>3</v>
      </c>
      <c r="B6" s="6"/>
      <c r="C6" s="6"/>
      <c r="D6" s="7" t="s">
        <v>18</v>
      </c>
      <c r="E6" s="7" t="s">
        <v>19</v>
      </c>
      <c r="F6" s="7">
        <v>16</v>
      </c>
      <c r="G6" s="7" t="s">
        <v>15</v>
      </c>
      <c r="H6" s="7"/>
      <c r="I6" s="7"/>
      <c r="J6" s="26"/>
    </row>
    <row r="7" ht="32" customHeight="1" spans="1:10">
      <c r="A7" s="5">
        <v>4</v>
      </c>
      <c r="B7" s="6"/>
      <c r="C7" s="6"/>
      <c r="D7" s="7" t="s">
        <v>20</v>
      </c>
      <c r="E7" s="7" t="s">
        <v>21</v>
      </c>
      <c r="F7" s="7">
        <v>1</v>
      </c>
      <c r="G7" s="7" t="s">
        <v>22</v>
      </c>
      <c r="H7" s="7"/>
      <c r="I7" s="7"/>
      <c r="J7" s="26"/>
    </row>
    <row r="8" ht="33" customHeight="1" spans="1:10">
      <c r="A8" s="5"/>
      <c r="B8" s="8"/>
      <c r="C8" s="9" t="s">
        <v>23</v>
      </c>
      <c r="D8" s="10" t="s">
        <v>24</v>
      </c>
      <c r="E8" s="10" t="s">
        <v>25</v>
      </c>
      <c r="F8" s="10">
        <v>3</v>
      </c>
      <c r="G8" s="10" t="s">
        <v>22</v>
      </c>
      <c r="H8" s="10"/>
      <c r="I8" s="10"/>
      <c r="J8" s="17" t="s">
        <v>26</v>
      </c>
    </row>
    <row r="9" ht="20" customHeight="1" spans="1:10">
      <c r="A9" s="5">
        <v>6</v>
      </c>
      <c r="B9" s="8"/>
      <c r="C9" s="11" t="s">
        <v>27</v>
      </c>
      <c r="D9" s="10" t="s">
        <v>28</v>
      </c>
      <c r="E9" s="10" t="s">
        <v>29</v>
      </c>
      <c r="F9" s="10">
        <v>18</v>
      </c>
      <c r="G9" s="10" t="s">
        <v>22</v>
      </c>
      <c r="H9" s="10"/>
      <c r="I9" s="10"/>
      <c r="J9" s="17" t="s">
        <v>26</v>
      </c>
    </row>
    <row r="10" ht="25" customHeight="1" spans="1:10">
      <c r="A10" s="5">
        <v>8</v>
      </c>
      <c r="B10" s="8"/>
      <c r="C10" s="8"/>
      <c r="D10" s="12" t="s">
        <v>30</v>
      </c>
      <c r="E10" s="12" t="s">
        <v>31</v>
      </c>
      <c r="F10" s="12">
        <v>36</v>
      </c>
      <c r="G10" s="12" t="s">
        <v>32</v>
      </c>
      <c r="H10" s="12"/>
      <c r="I10" s="12"/>
      <c r="J10" s="18"/>
    </row>
    <row r="11" ht="15" customHeight="1" spans="1:10">
      <c r="A11" s="5"/>
      <c r="B11" s="8"/>
      <c r="C11" s="8"/>
      <c r="D11" s="12" t="s">
        <v>33</v>
      </c>
      <c r="E11" s="12" t="s">
        <v>34</v>
      </c>
      <c r="F11" s="12">
        <v>2</v>
      </c>
      <c r="G11" s="12" t="s">
        <v>15</v>
      </c>
      <c r="H11" s="12"/>
      <c r="I11" s="12"/>
      <c r="J11" s="18"/>
    </row>
    <row r="12" ht="20" customHeight="1" spans="1:10">
      <c r="A12" s="5"/>
      <c r="B12" s="8"/>
      <c r="C12" s="8"/>
      <c r="D12" s="10" t="s">
        <v>35</v>
      </c>
      <c r="E12" s="10" t="s">
        <v>36</v>
      </c>
      <c r="F12" s="10">
        <v>1</v>
      </c>
      <c r="G12" s="10" t="s">
        <v>37</v>
      </c>
      <c r="H12" s="10"/>
      <c r="I12" s="10"/>
      <c r="J12" s="17" t="s">
        <v>26</v>
      </c>
    </row>
    <row r="13" ht="20" customHeight="1" spans="1:10">
      <c r="A13" s="5"/>
      <c r="B13" s="8"/>
      <c r="C13" s="8"/>
      <c r="D13" s="12" t="s">
        <v>38</v>
      </c>
      <c r="E13" s="12" t="s">
        <v>39</v>
      </c>
      <c r="F13" s="12">
        <v>36</v>
      </c>
      <c r="G13" s="12" t="s">
        <v>32</v>
      </c>
      <c r="H13" s="12"/>
      <c r="I13" s="12"/>
      <c r="J13" s="18"/>
    </row>
    <row r="14" ht="20" customHeight="1" spans="1:10">
      <c r="A14" s="5"/>
      <c r="B14" s="8"/>
      <c r="C14" s="8"/>
      <c r="D14" s="12" t="s">
        <v>40</v>
      </c>
      <c r="E14" s="12" t="s">
        <v>41</v>
      </c>
      <c r="F14" s="12">
        <v>75</v>
      </c>
      <c r="G14" s="12" t="s">
        <v>32</v>
      </c>
      <c r="H14" s="12"/>
      <c r="I14" s="12"/>
      <c r="J14" s="18"/>
    </row>
    <row r="15" ht="20" customHeight="1" spans="1:10">
      <c r="A15" s="5"/>
      <c r="B15" s="8"/>
      <c r="C15" s="8"/>
      <c r="D15" s="12" t="s">
        <v>42</v>
      </c>
      <c r="E15" s="12" t="s">
        <v>43</v>
      </c>
      <c r="F15" s="12">
        <v>102</v>
      </c>
      <c r="G15" s="12" t="s">
        <v>32</v>
      </c>
      <c r="H15" s="12"/>
      <c r="I15" s="12"/>
      <c r="J15" s="18"/>
    </row>
    <row r="16" ht="39" customHeight="1" spans="1:10">
      <c r="A16" s="5"/>
      <c r="B16" s="8"/>
      <c r="C16" s="8"/>
      <c r="D16" s="12" t="s">
        <v>44</v>
      </c>
      <c r="E16" s="12" t="s">
        <v>45</v>
      </c>
      <c r="F16" s="12">
        <v>1</v>
      </c>
      <c r="G16" s="12" t="s">
        <v>22</v>
      </c>
      <c r="H16" s="12"/>
      <c r="I16" s="12"/>
      <c r="J16" s="18"/>
    </row>
    <row r="17" ht="20" customHeight="1" spans="1:10">
      <c r="A17" s="5"/>
      <c r="B17" s="8"/>
      <c r="C17" s="8"/>
      <c r="D17" s="12" t="s">
        <v>46</v>
      </c>
      <c r="E17" s="12"/>
      <c r="F17" s="12">
        <v>1</v>
      </c>
      <c r="G17" s="12" t="s">
        <v>22</v>
      </c>
      <c r="H17" s="12"/>
      <c r="I17" s="12"/>
      <c r="J17" s="18"/>
    </row>
    <row r="18" ht="20" customHeight="1" spans="1:10">
      <c r="A18" s="5"/>
      <c r="B18" s="8"/>
      <c r="C18" s="8"/>
      <c r="D18" s="12" t="s">
        <v>47</v>
      </c>
      <c r="E18" s="12" t="s">
        <v>48</v>
      </c>
      <c r="F18" s="12">
        <v>16</v>
      </c>
      <c r="G18" s="12" t="s">
        <v>49</v>
      </c>
      <c r="H18" s="12"/>
      <c r="I18" s="12"/>
      <c r="J18" s="18"/>
    </row>
    <row r="19" ht="20" customHeight="1" spans="1:10">
      <c r="A19" s="5"/>
      <c r="B19" s="8"/>
      <c r="C19" s="8"/>
      <c r="D19" s="12" t="s">
        <v>50</v>
      </c>
      <c r="E19" s="12" t="s">
        <v>51</v>
      </c>
      <c r="F19" s="12">
        <v>36</v>
      </c>
      <c r="G19" s="12" t="s">
        <v>52</v>
      </c>
      <c r="H19" s="12"/>
      <c r="I19" s="12"/>
      <c r="J19" s="18"/>
    </row>
    <row r="20" ht="20" customHeight="1" spans="1:10">
      <c r="A20" s="5"/>
      <c r="B20" s="8"/>
      <c r="C20" s="8"/>
      <c r="D20" s="12" t="s">
        <v>53</v>
      </c>
      <c r="E20" s="12"/>
      <c r="F20" s="12">
        <v>1</v>
      </c>
      <c r="G20" s="12" t="s">
        <v>37</v>
      </c>
      <c r="H20" s="12"/>
      <c r="I20" s="12"/>
      <c r="J20" s="18"/>
    </row>
    <row r="21" ht="20" customHeight="1" spans="1:10">
      <c r="A21" s="5"/>
      <c r="B21" s="8"/>
      <c r="C21" s="8"/>
      <c r="D21" s="12" t="s">
        <v>54</v>
      </c>
      <c r="E21" s="12"/>
      <c r="F21" s="12">
        <v>12</v>
      </c>
      <c r="G21" s="12" t="s">
        <v>22</v>
      </c>
      <c r="H21" s="12"/>
      <c r="I21" s="12"/>
      <c r="J21" s="18" t="s">
        <v>55</v>
      </c>
    </row>
    <row r="22" ht="20" customHeight="1" spans="1:10">
      <c r="A22" s="5"/>
      <c r="B22" s="8"/>
      <c r="C22" s="8"/>
      <c r="D22" s="12" t="s">
        <v>56</v>
      </c>
      <c r="E22" s="12"/>
      <c r="F22" s="12">
        <v>12</v>
      </c>
      <c r="G22" s="12" t="s">
        <v>22</v>
      </c>
      <c r="H22" s="12"/>
      <c r="I22" s="12"/>
      <c r="J22" s="18" t="s">
        <v>55</v>
      </c>
    </row>
    <row r="23" ht="20" customHeight="1" spans="1:10">
      <c r="A23" s="5"/>
      <c r="B23" s="8"/>
      <c r="C23" s="8"/>
      <c r="D23" s="12" t="s">
        <v>57</v>
      </c>
      <c r="E23" s="12" t="s">
        <v>58</v>
      </c>
      <c r="F23" s="12">
        <v>1</v>
      </c>
      <c r="G23" s="12" t="s">
        <v>37</v>
      </c>
      <c r="H23" s="12"/>
      <c r="I23" s="12"/>
      <c r="J23" s="18"/>
    </row>
    <row r="24" ht="20" customHeight="1" spans="1:10">
      <c r="A24" s="5"/>
      <c r="B24" s="8"/>
      <c r="C24" s="8"/>
      <c r="D24" s="12" t="s">
        <v>59</v>
      </c>
      <c r="E24" s="12" t="s">
        <v>60</v>
      </c>
      <c r="F24" s="12">
        <v>200</v>
      </c>
      <c r="G24" s="12" t="s">
        <v>61</v>
      </c>
      <c r="H24" s="12"/>
      <c r="I24" s="12"/>
      <c r="J24" s="18" t="s">
        <v>55</v>
      </c>
    </row>
    <row r="25" ht="32" customHeight="1" spans="1:10">
      <c r="A25" s="5">
        <v>13</v>
      </c>
      <c r="B25" s="8"/>
      <c r="C25" s="8"/>
      <c r="D25" s="12" t="s">
        <v>16</v>
      </c>
      <c r="E25" s="12" t="s">
        <v>62</v>
      </c>
      <c r="F25" s="12">
        <v>260</v>
      </c>
      <c r="G25" s="12" t="s">
        <v>15</v>
      </c>
      <c r="H25" s="12"/>
      <c r="I25" s="12"/>
      <c r="J25" s="18" t="s">
        <v>55</v>
      </c>
    </row>
    <row r="26" ht="23" customHeight="1" spans="1:10">
      <c r="A26" s="5"/>
      <c r="B26" s="8"/>
      <c r="C26" s="8"/>
      <c r="D26" s="12" t="s">
        <v>63</v>
      </c>
      <c r="E26" s="12" t="s">
        <v>64</v>
      </c>
      <c r="F26" s="12">
        <v>200</v>
      </c>
      <c r="G26" s="12" t="s">
        <v>15</v>
      </c>
      <c r="H26" s="12"/>
      <c r="I26" s="12"/>
      <c r="J26" s="18"/>
    </row>
    <row r="27" ht="19" customHeight="1" spans="1:10">
      <c r="A27" s="5"/>
      <c r="B27" s="8"/>
      <c r="C27" s="8"/>
      <c r="D27" s="12" t="s">
        <v>65</v>
      </c>
      <c r="E27" s="12"/>
      <c r="F27" s="12">
        <v>200</v>
      </c>
      <c r="G27" s="12" t="s">
        <v>15</v>
      </c>
      <c r="H27" s="12"/>
      <c r="I27" s="12"/>
      <c r="J27" s="18"/>
    </row>
    <row r="28" ht="15" customHeight="1" spans="1:10">
      <c r="A28" s="5"/>
      <c r="B28" s="8"/>
      <c r="C28" s="8"/>
      <c r="D28" s="12" t="s">
        <v>66</v>
      </c>
      <c r="E28" s="12"/>
      <c r="F28" s="12">
        <v>260</v>
      </c>
      <c r="G28" s="12" t="s">
        <v>15</v>
      </c>
      <c r="H28" s="12"/>
      <c r="I28" s="12"/>
      <c r="J28" s="18"/>
    </row>
    <row r="29" ht="30" customHeight="1" spans="1:10">
      <c r="A29" s="5">
        <v>24</v>
      </c>
      <c r="B29" s="8"/>
      <c r="C29" s="8"/>
      <c r="D29" s="12" t="s">
        <v>67</v>
      </c>
      <c r="E29" s="12" t="s">
        <v>68</v>
      </c>
      <c r="F29" s="12">
        <v>1</v>
      </c>
      <c r="G29" s="12" t="s">
        <v>37</v>
      </c>
      <c r="H29" s="12"/>
      <c r="I29" s="12"/>
      <c r="J29" s="18"/>
    </row>
    <row r="30" ht="20" customHeight="1" spans="1:10">
      <c r="A30" s="5">
        <v>25</v>
      </c>
      <c r="B30" s="8"/>
      <c r="C30" s="8"/>
      <c r="D30" s="12" t="s">
        <v>69</v>
      </c>
      <c r="E30" s="12" t="s">
        <v>70</v>
      </c>
      <c r="F30" s="12">
        <v>5</v>
      </c>
      <c r="G30" s="12" t="s">
        <v>71</v>
      </c>
      <c r="H30" s="12"/>
      <c r="I30" s="12"/>
      <c r="J30" s="18"/>
    </row>
    <row r="31" ht="20" customHeight="1" spans="1:10">
      <c r="A31" s="5">
        <v>26</v>
      </c>
      <c r="B31" s="8"/>
      <c r="C31" s="8"/>
      <c r="D31" s="12" t="s">
        <v>72</v>
      </c>
      <c r="E31" s="12" t="s">
        <v>73</v>
      </c>
      <c r="F31" s="12">
        <v>1</v>
      </c>
      <c r="G31" s="12" t="s">
        <v>37</v>
      </c>
      <c r="H31" s="12"/>
      <c r="I31" s="12"/>
      <c r="J31" s="18"/>
    </row>
    <row r="32" ht="20" customHeight="1" spans="1:10">
      <c r="A32" s="5"/>
      <c r="B32" s="8"/>
      <c r="C32" s="8"/>
      <c r="D32" s="12" t="s">
        <v>74</v>
      </c>
      <c r="E32" s="12" t="s">
        <v>58</v>
      </c>
      <c r="F32" s="12">
        <v>2</v>
      </c>
      <c r="G32" s="12" t="s">
        <v>75</v>
      </c>
      <c r="H32" s="12"/>
      <c r="I32" s="12"/>
      <c r="J32" s="18"/>
    </row>
    <row r="33" ht="24" customHeight="1" spans="1:10">
      <c r="A33" s="5">
        <v>27</v>
      </c>
      <c r="B33" s="8"/>
      <c r="C33" s="8"/>
      <c r="D33" s="12" t="s">
        <v>76</v>
      </c>
      <c r="E33" s="12" t="s">
        <v>77</v>
      </c>
      <c r="F33" s="12">
        <v>10</v>
      </c>
      <c r="G33" s="12" t="s">
        <v>15</v>
      </c>
      <c r="H33" s="12"/>
      <c r="I33" s="12"/>
      <c r="J33" s="18"/>
    </row>
    <row r="34" ht="23" customHeight="1" spans="1:10">
      <c r="A34" s="5">
        <v>28</v>
      </c>
      <c r="B34" s="8"/>
      <c r="C34" s="8"/>
      <c r="D34" s="12" t="s">
        <v>78</v>
      </c>
      <c r="E34" s="12" t="s">
        <v>79</v>
      </c>
      <c r="F34" s="12">
        <v>29</v>
      </c>
      <c r="G34" s="12" t="s">
        <v>15</v>
      </c>
      <c r="H34" s="12"/>
      <c r="I34" s="12"/>
      <c r="J34" s="18"/>
    </row>
    <row r="35" ht="20" customHeight="1" spans="1:10">
      <c r="A35" s="5">
        <v>29</v>
      </c>
      <c r="B35" s="8"/>
      <c r="C35" s="8"/>
      <c r="D35" s="12" t="s">
        <v>80</v>
      </c>
      <c r="E35" s="12" t="s">
        <v>81</v>
      </c>
      <c r="F35" s="12">
        <v>39</v>
      </c>
      <c r="G35" s="12" t="s">
        <v>15</v>
      </c>
      <c r="H35" s="12"/>
      <c r="I35" s="12"/>
      <c r="J35" s="18"/>
    </row>
    <row r="36" ht="20" customHeight="1" spans="1:10">
      <c r="A36" s="5"/>
      <c r="B36" s="13" t="s">
        <v>82</v>
      </c>
      <c r="C36" s="13" t="s">
        <v>83</v>
      </c>
      <c r="D36" s="7" t="s">
        <v>84</v>
      </c>
      <c r="E36" s="7" t="s">
        <v>85</v>
      </c>
      <c r="F36" s="7">
        <v>10</v>
      </c>
      <c r="G36" s="7" t="s">
        <v>75</v>
      </c>
      <c r="H36" s="7"/>
      <c r="I36" s="7"/>
      <c r="J36" s="26"/>
    </row>
    <row r="37" ht="20" customHeight="1" spans="1:10">
      <c r="A37" s="5"/>
      <c r="B37" s="13"/>
      <c r="C37" s="13"/>
      <c r="D37" s="7" t="s">
        <v>86</v>
      </c>
      <c r="E37" s="7" t="s">
        <v>87</v>
      </c>
      <c r="F37" s="7">
        <v>4</v>
      </c>
      <c r="G37" s="7" t="s">
        <v>22</v>
      </c>
      <c r="H37" s="7"/>
      <c r="I37" s="7"/>
      <c r="J37" s="26"/>
    </row>
    <row r="38" ht="20" customHeight="1" spans="1:10">
      <c r="A38" s="5"/>
      <c r="B38" s="13"/>
      <c r="C38" s="13"/>
      <c r="D38" s="7" t="s">
        <v>88</v>
      </c>
      <c r="E38" s="7" t="s">
        <v>89</v>
      </c>
      <c r="F38" s="7">
        <v>200</v>
      </c>
      <c r="G38" s="7" t="s">
        <v>61</v>
      </c>
      <c r="H38" s="7"/>
      <c r="I38" s="7"/>
      <c r="J38" s="26"/>
    </row>
    <row r="39" ht="20" customHeight="1" spans="1:10">
      <c r="A39" s="5"/>
      <c r="B39" s="13"/>
      <c r="C39" s="13"/>
      <c r="D39" s="7" t="s">
        <v>90</v>
      </c>
      <c r="E39" s="7" t="s">
        <v>91</v>
      </c>
      <c r="F39" s="7">
        <v>10</v>
      </c>
      <c r="G39" s="7" t="s">
        <v>15</v>
      </c>
      <c r="H39" s="7"/>
      <c r="I39" s="7"/>
      <c r="J39" s="26"/>
    </row>
    <row r="40" ht="20" customHeight="1" spans="1:10">
      <c r="A40" s="5">
        <v>30</v>
      </c>
      <c r="B40" s="14" t="s">
        <v>92</v>
      </c>
      <c r="C40" s="14" t="s">
        <v>93</v>
      </c>
      <c r="D40" s="15" t="s">
        <v>94</v>
      </c>
      <c r="E40" s="15" t="s">
        <v>95</v>
      </c>
      <c r="F40" s="15">
        <v>1</v>
      </c>
      <c r="G40" s="15" t="s">
        <v>15</v>
      </c>
      <c r="H40" s="15"/>
      <c r="I40" s="15"/>
      <c r="J40" s="27"/>
    </row>
    <row r="41" ht="30" customHeight="1" spans="1:10">
      <c r="A41" s="5">
        <v>31</v>
      </c>
      <c r="B41" s="16"/>
      <c r="C41" s="16"/>
      <c r="D41" s="15" t="s">
        <v>96</v>
      </c>
      <c r="E41" s="15" t="s">
        <v>97</v>
      </c>
      <c r="F41" s="15">
        <v>32</v>
      </c>
      <c r="G41" s="15" t="s">
        <v>15</v>
      </c>
      <c r="H41" s="15"/>
      <c r="I41" s="15"/>
      <c r="J41" s="27" t="s">
        <v>98</v>
      </c>
    </row>
    <row r="42" ht="20" customHeight="1" spans="1:10">
      <c r="A42" s="5">
        <v>32</v>
      </c>
      <c r="B42" s="16"/>
      <c r="C42" s="16"/>
      <c r="D42" s="15" t="s">
        <v>99</v>
      </c>
      <c r="E42" s="15" t="s">
        <v>100</v>
      </c>
      <c r="F42" s="15">
        <v>64</v>
      </c>
      <c r="G42" s="15" t="s">
        <v>22</v>
      </c>
      <c r="H42" s="15"/>
      <c r="I42" s="15"/>
      <c r="J42" s="27" t="s">
        <v>98</v>
      </c>
    </row>
    <row r="43" ht="20" customHeight="1" spans="1:10">
      <c r="A43" s="5">
        <v>33</v>
      </c>
      <c r="B43" s="16"/>
      <c r="C43" s="16"/>
      <c r="D43" s="15" t="s">
        <v>101</v>
      </c>
      <c r="E43" s="15" t="s">
        <v>102</v>
      </c>
      <c r="F43" s="15">
        <v>16</v>
      </c>
      <c r="G43" s="15" t="s">
        <v>22</v>
      </c>
      <c r="H43" s="15"/>
      <c r="I43" s="15"/>
      <c r="J43" s="27"/>
    </row>
    <row r="44" ht="20" customHeight="1" spans="1:10">
      <c r="A44" s="5">
        <v>34</v>
      </c>
      <c r="B44" s="16"/>
      <c r="C44" s="16"/>
      <c r="D44" s="15" t="s">
        <v>103</v>
      </c>
      <c r="E44" s="15" t="s">
        <v>104</v>
      </c>
      <c r="F44" s="15">
        <v>1</v>
      </c>
      <c r="G44" s="15" t="s">
        <v>37</v>
      </c>
      <c r="H44" s="15"/>
      <c r="I44" s="15"/>
      <c r="J44" s="27"/>
    </row>
    <row r="45" ht="20" customHeight="1" spans="1:10">
      <c r="A45" s="5"/>
      <c r="B45" s="16"/>
      <c r="C45" s="16"/>
      <c r="D45" s="10" t="s">
        <v>105</v>
      </c>
      <c r="E45" s="10"/>
      <c r="F45" s="10">
        <v>1</v>
      </c>
      <c r="G45" s="10" t="s">
        <v>22</v>
      </c>
      <c r="H45" s="17"/>
      <c r="I45" s="10"/>
      <c r="J45" s="27"/>
    </row>
    <row r="46" ht="20" customHeight="1" spans="1:10">
      <c r="A46" s="5"/>
      <c r="B46" s="16"/>
      <c r="C46" s="16"/>
      <c r="D46" s="12" t="s">
        <v>106</v>
      </c>
      <c r="E46" s="12"/>
      <c r="F46" s="12">
        <v>1</v>
      </c>
      <c r="G46" s="12" t="s">
        <v>15</v>
      </c>
      <c r="H46" s="18"/>
      <c r="I46" s="15"/>
      <c r="J46" s="27"/>
    </row>
    <row r="47" ht="20" customHeight="1" spans="1:10">
      <c r="A47" s="5">
        <v>39</v>
      </c>
      <c r="B47" s="16"/>
      <c r="C47" s="16"/>
      <c r="D47" s="10" t="s">
        <v>107</v>
      </c>
      <c r="E47" s="10" t="s">
        <v>108</v>
      </c>
      <c r="F47" s="10">
        <v>1</v>
      </c>
      <c r="G47" s="10" t="s">
        <v>22</v>
      </c>
      <c r="H47" s="10"/>
      <c r="I47" s="10"/>
      <c r="J47" s="27"/>
    </row>
    <row r="48" ht="20" customHeight="1" spans="1:10">
      <c r="A48" s="5">
        <v>42</v>
      </c>
      <c r="B48" s="19"/>
      <c r="C48" s="16"/>
      <c r="D48" s="15" t="s">
        <v>109</v>
      </c>
      <c r="E48" s="15" t="s">
        <v>110</v>
      </c>
      <c r="F48" s="15">
        <v>3</v>
      </c>
      <c r="G48" s="15" t="s">
        <v>22</v>
      </c>
      <c r="H48" s="15"/>
      <c r="I48" s="15"/>
      <c r="J48" s="27"/>
    </row>
    <row r="49" ht="19" customHeight="1" spans="1:10">
      <c r="A49" s="5">
        <v>43</v>
      </c>
      <c r="B49" s="16" t="s">
        <v>111</v>
      </c>
      <c r="C49" s="14"/>
      <c r="D49" s="15" t="s">
        <v>112</v>
      </c>
      <c r="E49" s="15" t="s">
        <v>113</v>
      </c>
      <c r="F49" s="15">
        <v>50</v>
      </c>
      <c r="G49" s="15" t="s">
        <v>15</v>
      </c>
      <c r="H49" s="15"/>
      <c r="I49" s="15"/>
      <c r="J49" s="27"/>
    </row>
    <row r="50" ht="20" customHeight="1" spans="1:10">
      <c r="A50" s="5">
        <v>44</v>
      </c>
      <c r="B50" s="20" t="s">
        <v>114</v>
      </c>
      <c r="C50" s="21"/>
      <c r="D50" s="10" t="s">
        <v>115</v>
      </c>
      <c r="E50" s="10" t="s">
        <v>116</v>
      </c>
      <c r="F50" s="22">
        <v>1</v>
      </c>
      <c r="G50" s="22" t="s">
        <v>37</v>
      </c>
      <c r="H50" s="22"/>
      <c r="I50" s="10"/>
      <c r="J50" s="28"/>
    </row>
    <row r="51" ht="20" customHeight="1" spans="1:10">
      <c r="A51" s="5">
        <v>45</v>
      </c>
      <c r="B51" s="23" t="s">
        <v>117</v>
      </c>
      <c r="C51" s="24"/>
      <c r="D51" s="25" t="s">
        <v>118</v>
      </c>
      <c r="E51" s="25" t="s">
        <v>119</v>
      </c>
      <c r="F51" s="25">
        <v>1</v>
      </c>
      <c r="G51" s="25" t="s">
        <v>37</v>
      </c>
      <c r="H51" s="25"/>
      <c r="I51" s="15"/>
      <c r="J51" s="28"/>
    </row>
    <row r="52" ht="20" customHeight="1" spans="1:10">
      <c r="A52" s="2" t="s">
        <v>120</v>
      </c>
      <c r="B52" s="2"/>
      <c r="C52" s="2"/>
      <c r="D52" s="2"/>
      <c r="E52" s="2"/>
      <c r="F52" s="2"/>
      <c r="G52" s="2"/>
      <c r="H52" s="2"/>
      <c r="I52" s="27">
        <f>SUM(I4:I51)</f>
        <v>0</v>
      </c>
      <c r="J52" s="28"/>
    </row>
    <row r="53" ht="18" spans="1:10">
      <c r="A53" s="2" t="s">
        <v>121</v>
      </c>
      <c r="B53" s="2"/>
      <c r="C53" s="2"/>
      <c r="D53" s="2"/>
      <c r="E53" s="2"/>
      <c r="F53" s="2"/>
      <c r="G53" s="2"/>
      <c r="H53" s="2"/>
      <c r="I53" s="27">
        <f>I52*0.05</f>
        <v>0</v>
      </c>
      <c r="J53" s="28"/>
    </row>
    <row r="54" ht="18" spans="1:10">
      <c r="A54" s="2" t="s">
        <v>120</v>
      </c>
      <c r="B54" s="2"/>
      <c r="C54" s="2"/>
      <c r="D54" s="2"/>
      <c r="E54" s="2"/>
      <c r="F54" s="2"/>
      <c r="G54" s="2"/>
      <c r="H54" s="2"/>
      <c r="I54" s="27">
        <f>I52+I53</f>
        <v>0</v>
      </c>
      <c r="J54" s="28"/>
    </row>
  </sheetData>
  <mergeCells count="12">
    <mergeCell ref="A52:H52"/>
    <mergeCell ref="A53:H53"/>
    <mergeCell ref="A54:H54"/>
    <mergeCell ref="B4:B7"/>
    <mergeCell ref="B8:B35"/>
    <mergeCell ref="B36:B39"/>
    <mergeCell ref="B40:B48"/>
    <mergeCell ref="C4:C7"/>
    <mergeCell ref="C9:C35"/>
    <mergeCell ref="C36:C39"/>
    <mergeCell ref="C40:C48"/>
    <mergeCell ref="A1:J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2026-04-03T07:34:11Z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A93FDE4F09DB4E60A2462876B797E694_13</vt:lpwstr>
  </property>
  <property fmtid="{D5CDD505-2E9C-101B-9397-08002B2CF9AE}" pid="4" name="CalculationRule">
    <vt:i4>0</vt:i4>
  </property>
</Properties>
</file>