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<sst xmlns="http://schemas.openxmlformats.org/spreadsheetml/2006/main" count="86" uniqueCount="63">
  <si>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武陵山（秀山）国际电商产业园报价单</t>
  </si>
  <si>
    <t>合作单位：秀山县高新技术产业开发区</t>
  </si>
  <si>
    <t>活动场地：武陵山（秀山）国际电商产业园</t>
  </si>
  <si>
    <t>进场时间：2025.11.3</t>
  </si>
  <si>
    <t>彩排时间：2025.11.6</t>
  </si>
  <si>
    <t>搭建时间：2025.11.3-2025.11.5</t>
  </si>
  <si>
    <t>活动时间：2025.11.7</t>
  </si>
  <si>
    <t>序号</t>
  </si>
  <si>
    <t>项目名称</t>
  </si>
  <si>
    <t>长</t>
  </si>
  <si>
    <t>宽/高</t>
  </si>
  <si>
    <t>单位</t>
  </si>
  <si>
    <t>数量</t>
  </si>
  <si>
    <t>天</t>
  </si>
  <si>
    <t>单价</t>
  </si>
  <si>
    <t>合计（RMB）</t>
  </si>
  <si>
    <t>备注</t>
  </si>
  <si>
    <t>舞台</t>
  </si>
  <si>
    <t>平方</t>
  </si>
  <si>
    <t>地毯</t>
  </si>
  <si>
    <t>舞台造景</t>
  </si>
  <si>
    <t>项</t>
  </si>
  <si>
    <t>led显示屏</t>
  </si>
  <si>
    <t>Led显示屏雷亚架</t>
  </si>
  <si>
    <t>根</t>
  </si>
  <si>
    <t>音响（8+4+4）</t>
  </si>
  <si>
    <t>套</t>
  </si>
  <si>
    <t>DP点美陈</t>
  </si>
  <si>
    <t>签到区</t>
  </si>
  <si>
    <t>龙门架</t>
  </si>
  <si>
    <t>道旗</t>
  </si>
  <si>
    <t>条形桌</t>
  </si>
  <si>
    <t>张</t>
  </si>
  <si>
    <t>彩烟</t>
  </si>
  <si>
    <t>组</t>
  </si>
  <si>
    <t>授牌牌子</t>
  </si>
  <si>
    <t>个</t>
  </si>
  <si>
    <t>工作证</t>
  </si>
  <si>
    <t>舞台前沿绿植</t>
  </si>
  <si>
    <t>主持人</t>
  </si>
  <si>
    <t>个/人/天</t>
  </si>
  <si>
    <t>礼仪（开园仪式）</t>
  </si>
  <si>
    <t>开园执行人员</t>
  </si>
  <si>
    <t>舞狮</t>
  </si>
  <si>
    <t>头</t>
  </si>
  <si>
    <t>推杆揭幕台开园</t>
  </si>
  <si>
    <t>台</t>
  </si>
  <si>
    <t>推杆揭幕台会展中心</t>
  </si>
  <si>
    <t>议程表</t>
  </si>
  <si>
    <t>站位贴</t>
  </si>
  <si>
    <t>桌签</t>
  </si>
  <si>
    <t>发言台+KT包装</t>
  </si>
  <si>
    <t>站位图</t>
  </si>
  <si>
    <t>托盘10个、发言本1个</t>
  </si>
  <si>
    <t>礼仪（峰会）</t>
  </si>
  <si>
    <t>峰会执行人员</t>
  </si>
  <si>
    <t>峰会布置人员</t>
  </si>
  <si>
    <t>布撤展</t>
  </si>
  <si>
    <t>运费</t>
  </si>
  <si>
    <t>趟</t>
  </si>
  <si>
    <t>不含税总合计</t>
  </si>
  <si>
    <t>税额</t>
  </si>
  <si>
    <t>含税价合计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</si>
</sst>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4DC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pane ySplit="5" topLeftCell="A6" activePane="bottomLeft" state="frozen"/>
      <selection/>
      <selection pane="bottomLeft" activeCell="B45" sqref="B45"/>
    </sheetView>
  </sheetViews>
  <sheetFormatPr defaultColWidth="9" defaultRowHeight="13.5"/>
  <cols>
    <col min="1" max="1" width="11.8833333333333" style="1" customWidth="1"/>
    <col min="2" max="2" width="27.3333333333333" style="1" customWidth="1"/>
    <col min="3" max="4" width="9" style="1" customWidth="1"/>
    <col min="5" max="5" width="11.225" style="1" customWidth="1"/>
    <col min="6" max="6" width="9.25" style="1" customWidth="1"/>
    <col min="7" max="8" width="10.25" style="1" customWidth="1"/>
    <col min="9" max="9" width="13.1333333333333" style="1" customWidth="1"/>
    <col min="10" max="10" width="25.775" style="1" customWidth="1"/>
    <col min="11" max="13" width="9" style="1"/>
    <col min="14" max="14" width="11.5" style="1"/>
    <col min="15" max="16384" width="9" style="1"/>
  </cols>
  <sheetData>
    <row r="1" s="1" customFormat="1" ht="28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/>
      <c r="C2" s="4"/>
      <c r="D2" s="4"/>
      <c r="E2" s="4"/>
      <c r="F2" s="5" t="s">
        <v>2</v>
      </c>
      <c r="G2" s="6"/>
      <c r="H2" s="6"/>
      <c r="I2" s="6"/>
      <c r="J2" s="16"/>
    </row>
    <row r="3" s="1" customFormat="1" ht="28" customHeight="1" spans="1:10">
      <c r="A3" s="4" t="s">
        <v>3</v>
      </c>
      <c r="B3" s="4"/>
      <c r="C3" s="4"/>
      <c r="D3" s="4"/>
      <c r="E3" s="4"/>
      <c r="F3" s="5" t="s">
        <v>4</v>
      </c>
      <c r="G3" s="6"/>
      <c r="H3" s="6"/>
      <c r="I3" s="6"/>
      <c r="J3" s="16"/>
    </row>
    <row r="4" s="1" customFormat="1" ht="28" customHeight="1" spans="1:10">
      <c r="A4" s="4" t="s">
        <v>5</v>
      </c>
      <c r="B4" s="4"/>
      <c r="C4" s="4"/>
      <c r="D4" s="4"/>
      <c r="E4" s="4"/>
      <c r="F4" s="5" t="s">
        <v>6</v>
      </c>
      <c r="G4" s="6"/>
      <c r="H4" s="6"/>
      <c r="I4" s="6"/>
      <c r="J4" s="16"/>
    </row>
    <row r="5" s="2" customFormat="1" ht="27" customHeight="1" spans="1:10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</row>
    <row r="6" s="1" customFormat="1" ht="25" customHeight="1" spans="1:10">
      <c r="A6" s="8">
        <v>1</v>
      </c>
      <c r="B6" s="8" t="s">
        <v>17</v>
      </c>
      <c r="C6" s="8">
        <v>15.6</v>
      </c>
      <c r="D6" s="8">
        <v>7.2</v>
      </c>
      <c r="E6" s="8" t="s">
        <v>18</v>
      </c>
      <c r="F6" s="8">
        <f>D6*C6</f>
        <v>112.32</v>
      </c>
      <c r="G6" s="8">
        <v>1</v>
      </c>
      <c r="H6" s="8"/>
      <c r="I6" s="8"/>
      <c r="J6" s="8"/>
    </row>
    <row r="7" s="1" customFormat="1" ht="25" customHeight="1" spans="1:10">
      <c r="A7" s="8">
        <v>2</v>
      </c>
      <c r="B7" s="8" t="s">
        <v>19</v>
      </c>
      <c r="C7" s="8">
        <v>17.6</v>
      </c>
      <c r="D7" s="8">
        <v>8.7</v>
      </c>
      <c r="E7" s="8" t="s">
        <v>18</v>
      </c>
      <c r="F7" s="8">
        <f>D7*C7</f>
        <v>153.12</v>
      </c>
      <c r="G7" s="8">
        <v>1</v>
      </c>
      <c r="H7" s="8"/>
      <c r="I7" s="8"/>
      <c r="J7" s="8"/>
    </row>
    <row r="8" s="1" customFormat="1" ht="25" customHeight="1" spans="1:10">
      <c r="A8" s="8">
        <v>3</v>
      </c>
      <c r="B8" s="8" t="s">
        <v>20</v>
      </c>
      <c r="C8" s="8"/>
      <c r="D8" s="8"/>
      <c r="E8" s="8" t="s">
        <v>21</v>
      </c>
      <c r="F8" s="8">
        <v>1</v>
      </c>
      <c r="G8" s="8">
        <v>1</v>
      </c>
      <c r="H8" s="8"/>
      <c r="I8" s="8"/>
      <c r="J8" s="8"/>
    </row>
    <row r="9" s="1" customFormat="1" ht="25" customHeight="1" spans="1:10">
      <c r="A9" s="8">
        <v>4</v>
      </c>
      <c r="B9" s="8" t="s">
        <v>22</v>
      </c>
      <c r="C9" s="8">
        <v>12</v>
      </c>
      <c r="D9" s="8">
        <v>4.5</v>
      </c>
      <c r="E9" s="8" t="s">
        <v>18</v>
      </c>
      <c r="F9" s="8">
        <f>D9*C9</f>
        <v>54</v>
      </c>
      <c r="G9" s="8">
        <v>1</v>
      </c>
      <c r="H9" s="8"/>
      <c r="I9" s="8"/>
      <c r="J9" s="8"/>
    </row>
    <row r="10" s="1" customFormat="1" ht="25" customHeight="1" spans="1:10">
      <c r="A10" s="8">
        <v>5</v>
      </c>
      <c r="B10" s="8" t="s">
        <v>23</v>
      </c>
      <c r="C10" s="8"/>
      <c r="D10" s="8"/>
      <c r="E10" s="8" t="s">
        <v>24</v>
      </c>
      <c r="F10" s="8">
        <v>290</v>
      </c>
      <c r="G10" s="8">
        <v>1</v>
      </c>
      <c r="H10" s="8"/>
      <c r="I10" s="8"/>
      <c r="J10" s="8"/>
    </row>
    <row r="11" s="1" customFormat="1" ht="25" customHeight="1" spans="1:10">
      <c r="A11" s="8">
        <v>6</v>
      </c>
      <c r="B11" s="8" t="s">
        <v>25</v>
      </c>
      <c r="C11" s="8"/>
      <c r="D11" s="8"/>
      <c r="E11" s="8" t="s">
        <v>26</v>
      </c>
      <c r="F11" s="8">
        <v>1</v>
      </c>
      <c r="G11" s="8">
        <v>1</v>
      </c>
      <c r="H11" s="8"/>
      <c r="I11" s="8"/>
      <c r="J11" s="8"/>
    </row>
    <row r="12" s="1" customFormat="1" ht="25" customHeight="1" spans="1:10">
      <c r="A12" s="8">
        <v>7</v>
      </c>
      <c r="B12" s="8" t="s">
        <v>27</v>
      </c>
      <c r="C12" s="8">
        <v>4.5</v>
      </c>
      <c r="D12" s="8">
        <v>3</v>
      </c>
      <c r="E12" s="8" t="s">
        <v>26</v>
      </c>
      <c r="F12" s="8">
        <v>1</v>
      </c>
      <c r="G12" s="8">
        <v>1</v>
      </c>
      <c r="H12" s="8"/>
      <c r="I12" s="8"/>
      <c r="J12" s="8"/>
    </row>
    <row r="13" s="1" customFormat="1" ht="25" customHeight="1" spans="1:10">
      <c r="A13" s="8">
        <v>8</v>
      </c>
      <c r="B13" s="8" t="s">
        <v>28</v>
      </c>
      <c r="C13" s="8">
        <v>4.5</v>
      </c>
      <c r="D13" s="8">
        <v>3</v>
      </c>
      <c r="E13" s="8" t="s">
        <v>26</v>
      </c>
      <c r="F13" s="8">
        <v>1</v>
      </c>
      <c r="G13" s="8">
        <v>1</v>
      </c>
      <c r="H13" s="8"/>
      <c r="I13" s="8"/>
      <c r="J13" s="8"/>
    </row>
    <row r="14" s="1" customFormat="1" ht="25" customHeight="1" spans="1:10">
      <c r="A14" s="8">
        <v>9</v>
      </c>
      <c r="B14" s="9" t="s">
        <v>29</v>
      </c>
      <c r="C14" s="9">
        <v>18</v>
      </c>
      <c r="D14" s="9">
        <v>5</v>
      </c>
      <c r="E14" s="9" t="s">
        <v>26</v>
      </c>
      <c r="F14" s="9">
        <v>1</v>
      </c>
      <c r="G14" s="9">
        <v>1</v>
      </c>
      <c r="H14" s="9"/>
      <c r="I14" s="9"/>
      <c r="J14" s="9"/>
    </row>
    <row r="15" s="1" customFormat="1" ht="25" customHeight="1" spans="1:10">
      <c r="A15" s="8">
        <v>10</v>
      </c>
      <c r="B15" s="8" t="s">
        <v>30</v>
      </c>
      <c r="C15" s="8">
        <v>3.5</v>
      </c>
      <c r="D15" s="8">
        <v>1.2</v>
      </c>
      <c r="E15" s="8" t="s">
        <v>26</v>
      </c>
      <c r="F15" s="8">
        <v>50</v>
      </c>
      <c r="G15" s="8">
        <v>1</v>
      </c>
      <c r="H15" s="8"/>
      <c r="I15" s="8"/>
      <c r="J15" s="8"/>
    </row>
    <row r="16" s="1" customFormat="1" ht="25" customHeight="1" spans="1:10">
      <c r="A16" s="8">
        <v>11</v>
      </c>
      <c r="B16" s="8" t="s">
        <v>31</v>
      </c>
      <c r="C16" s="8"/>
      <c r="D16" s="8"/>
      <c r="E16" s="8" t="s">
        <v>32</v>
      </c>
      <c r="F16" s="8">
        <v>4</v>
      </c>
      <c r="G16" s="8">
        <v>1</v>
      </c>
      <c r="H16" s="8"/>
      <c r="I16" s="8"/>
      <c r="J16" s="8"/>
    </row>
    <row r="17" s="1" customFormat="1" ht="25" customHeight="1" spans="1:10">
      <c r="A17" s="8">
        <v>12</v>
      </c>
      <c r="B17" s="9" t="s">
        <v>33</v>
      </c>
      <c r="C17" s="9"/>
      <c r="D17" s="9"/>
      <c r="E17" s="9" t="s">
        <v>34</v>
      </c>
      <c r="F17" s="9">
        <v>30</v>
      </c>
      <c r="G17" s="9">
        <v>1</v>
      </c>
      <c r="H17" s="9"/>
      <c r="I17" s="9"/>
      <c r="J17" s="9"/>
    </row>
    <row r="18" s="1" customFormat="1" ht="25" customHeight="1" spans="1:10">
      <c r="A18" s="8">
        <v>13</v>
      </c>
      <c r="B18" s="9" t="s">
        <v>35</v>
      </c>
      <c r="C18" s="9"/>
      <c r="D18" s="9"/>
      <c r="E18" s="9" t="s">
        <v>36</v>
      </c>
      <c r="F18" s="9">
        <v>4</v>
      </c>
      <c r="G18" s="9">
        <v>1</v>
      </c>
      <c r="H18" s="9"/>
      <c r="I18" s="9"/>
      <c r="J18" s="9"/>
    </row>
    <row r="19" s="1" customFormat="1" ht="25" customHeight="1" spans="1:10">
      <c r="A19" s="8">
        <v>14</v>
      </c>
      <c r="B19" s="9" t="s">
        <v>37</v>
      </c>
      <c r="C19" s="9"/>
      <c r="D19" s="9"/>
      <c r="E19" s="9" t="s">
        <v>36</v>
      </c>
      <c r="F19" s="9">
        <v>20</v>
      </c>
      <c r="G19" s="9">
        <v>1</v>
      </c>
      <c r="H19" s="9"/>
      <c r="I19" s="9"/>
      <c r="J19" s="9"/>
    </row>
    <row r="20" s="1" customFormat="1" ht="25" customHeight="1" spans="1:10">
      <c r="A20" s="8">
        <v>15</v>
      </c>
      <c r="B20" s="9" t="s">
        <v>38</v>
      </c>
      <c r="C20" s="9"/>
      <c r="D20" s="9"/>
      <c r="E20" s="9" t="s">
        <v>21</v>
      </c>
      <c r="F20" s="9">
        <v>1</v>
      </c>
      <c r="G20" s="9">
        <v>1</v>
      </c>
      <c r="H20" s="9"/>
      <c r="I20" s="9"/>
      <c r="J20" s="9"/>
    </row>
    <row r="21" s="1" customFormat="1" ht="25" customHeight="1" spans="1:10">
      <c r="A21" s="8">
        <v>16</v>
      </c>
      <c r="B21" s="8" t="s">
        <v>39</v>
      </c>
      <c r="C21" s="8"/>
      <c r="D21" s="8"/>
      <c r="E21" s="8" t="s">
        <v>40</v>
      </c>
      <c r="F21" s="8">
        <v>1</v>
      </c>
      <c r="G21" s="8">
        <v>1</v>
      </c>
      <c r="H21" s="8"/>
      <c r="I21" s="9"/>
      <c r="J21" s="8"/>
    </row>
    <row r="22" s="1" customFormat="1" ht="25" customHeight="1" spans="1:10">
      <c r="A22" s="8">
        <v>17</v>
      </c>
      <c r="B22" s="9" t="s">
        <v>41</v>
      </c>
      <c r="C22" s="9"/>
      <c r="D22" s="9"/>
      <c r="E22" s="9" t="s">
        <v>40</v>
      </c>
      <c r="F22" s="9">
        <v>8</v>
      </c>
      <c r="G22" s="9">
        <v>1</v>
      </c>
      <c r="H22" s="9"/>
      <c r="I22" s="9"/>
      <c r="J22" s="9"/>
    </row>
    <row r="23" s="1" customFormat="1" ht="25" customHeight="1" spans="1:10">
      <c r="A23" s="9">
        <v>18</v>
      </c>
      <c r="B23" s="9" t="s">
        <v>42</v>
      </c>
      <c r="C23" s="9"/>
      <c r="D23" s="9"/>
      <c r="E23" s="9" t="s">
        <v>40</v>
      </c>
      <c r="F23" s="9">
        <v>2</v>
      </c>
      <c r="G23" s="9">
        <v>2</v>
      </c>
      <c r="H23" s="9"/>
      <c r="I23" s="9"/>
      <c r="J23" s="9"/>
    </row>
    <row r="24" s="1" customFormat="1" ht="25" customHeight="1" spans="1:10">
      <c r="A24" s="9">
        <v>19</v>
      </c>
      <c r="B24" s="9" t="s">
        <v>43</v>
      </c>
      <c r="C24" s="9"/>
      <c r="D24" s="9"/>
      <c r="E24" s="9" t="s">
        <v>44</v>
      </c>
      <c r="F24" s="9">
        <v>4</v>
      </c>
      <c r="G24" s="9">
        <v>1</v>
      </c>
      <c r="H24" s="9"/>
      <c r="I24" s="9"/>
      <c r="J24" s="9"/>
    </row>
    <row r="25" s="1" customFormat="1" ht="25" customHeight="1" spans="1:10">
      <c r="A25" s="9">
        <v>20</v>
      </c>
      <c r="B25" s="9" t="s">
        <v>45</v>
      </c>
      <c r="C25" s="9">
        <v>5</v>
      </c>
      <c r="D25" s="9">
        <v>1</v>
      </c>
      <c r="E25" s="9" t="s">
        <v>46</v>
      </c>
      <c r="F25" s="9">
        <v>1</v>
      </c>
      <c r="G25" s="9">
        <v>1</v>
      </c>
      <c r="H25" s="9"/>
      <c r="I25" s="9"/>
      <c r="J25" s="9"/>
    </row>
    <row r="26" s="1" customFormat="1" ht="25" customHeight="1" spans="1:10">
      <c r="A26" s="9">
        <v>21</v>
      </c>
      <c r="B26" s="9" t="s">
        <v>47</v>
      </c>
      <c r="C26" s="9">
        <v>5</v>
      </c>
      <c r="D26" s="9">
        <v>1</v>
      </c>
      <c r="E26" s="9" t="s">
        <v>46</v>
      </c>
      <c r="F26" s="9">
        <v>1</v>
      </c>
      <c r="G26" s="9">
        <v>1</v>
      </c>
      <c r="H26" s="9"/>
      <c r="I26" s="9"/>
      <c r="J26" s="9"/>
    </row>
    <row r="27" s="1" customFormat="1" ht="25" customHeight="1" spans="1:10">
      <c r="A27" s="9">
        <v>22</v>
      </c>
      <c r="B27" s="9" t="s">
        <v>48</v>
      </c>
      <c r="C27" s="9">
        <v>0.2</v>
      </c>
      <c r="D27" s="9">
        <v>0.28</v>
      </c>
      <c r="E27" s="9" t="s">
        <v>32</v>
      </c>
      <c r="F27" s="9">
        <v>300</v>
      </c>
      <c r="G27" s="9">
        <v>1</v>
      </c>
      <c r="H27" s="9"/>
      <c r="I27" s="9"/>
      <c r="J27" s="9"/>
    </row>
    <row r="28" s="1" customFormat="1" ht="25" customHeight="1" spans="1:10">
      <c r="A28" s="9">
        <v>23</v>
      </c>
      <c r="B28" s="9" t="s">
        <v>49</v>
      </c>
      <c r="C28" s="9"/>
      <c r="D28" s="9"/>
      <c r="E28" s="9" t="s">
        <v>32</v>
      </c>
      <c r="F28" s="9">
        <v>252</v>
      </c>
      <c r="G28" s="9">
        <v>1</v>
      </c>
      <c r="H28" s="9"/>
      <c r="I28" s="9"/>
      <c r="J28" s="9"/>
    </row>
    <row r="29" s="1" customFormat="1" ht="25" customHeight="1" spans="1:10">
      <c r="A29" s="9">
        <v>24</v>
      </c>
      <c r="B29" s="9" t="s">
        <v>50</v>
      </c>
      <c r="C29" s="9"/>
      <c r="D29" s="9"/>
      <c r="E29" s="9" t="s">
        <v>32</v>
      </c>
      <c r="F29" s="9">
        <v>164</v>
      </c>
      <c r="G29" s="9">
        <v>1</v>
      </c>
      <c r="H29" s="9"/>
      <c r="I29" s="9"/>
      <c r="J29" s="9"/>
    </row>
    <row r="30" s="1" customFormat="1" ht="25" customHeight="1" spans="1:10">
      <c r="A30" s="9">
        <v>25</v>
      </c>
      <c r="B30" s="9" t="s">
        <v>51</v>
      </c>
      <c r="C30" s="10"/>
      <c r="D30" s="10"/>
      <c r="E30" s="9" t="s">
        <v>36</v>
      </c>
      <c r="F30" s="9">
        <v>2</v>
      </c>
      <c r="G30" s="9">
        <v>1</v>
      </c>
      <c r="H30" s="9"/>
      <c r="I30" s="9"/>
      <c r="J30" s="9"/>
    </row>
    <row r="31" s="1" customFormat="1" ht="25" customHeight="1" spans="1:10">
      <c r="A31" s="9">
        <v>26</v>
      </c>
      <c r="B31" s="9" t="s">
        <v>19</v>
      </c>
      <c r="C31" s="10"/>
      <c r="D31" s="10"/>
      <c r="E31" s="9" t="s">
        <v>18</v>
      </c>
      <c r="F31" s="9">
        <v>1400</v>
      </c>
      <c r="G31" s="9">
        <v>1</v>
      </c>
      <c r="H31" s="9"/>
      <c r="I31" s="9"/>
      <c r="J31" s="9"/>
    </row>
    <row r="32" s="1" customFormat="1" ht="25" customHeight="1" spans="1:10">
      <c r="A32" s="9">
        <v>27</v>
      </c>
      <c r="B32" s="9" t="s">
        <v>52</v>
      </c>
      <c r="C32" s="10"/>
      <c r="D32" s="10"/>
      <c r="E32" s="9" t="s">
        <v>36</v>
      </c>
      <c r="F32" s="9">
        <v>4</v>
      </c>
      <c r="G32" s="9">
        <v>1</v>
      </c>
      <c r="H32" s="9"/>
      <c r="I32" s="9"/>
      <c r="J32" s="9"/>
    </row>
    <row r="33" s="1" customFormat="1" ht="25" customHeight="1" spans="1:10">
      <c r="A33" s="9">
        <v>28</v>
      </c>
      <c r="B33" s="9" t="s">
        <v>53</v>
      </c>
      <c r="C33" s="9"/>
      <c r="D33" s="9"/>
      <c r="E33" s="9" t="s">
        <v>26</v>
      </c>
      <c r="F33" s="9">
        <v>1</v>
      </c>
      <c r="G33" s="9">
        <v>1</v>
      </c>
      <c r="H33" s="9"/>
      <c r="I33" s="9"/>
      <c r="J33" s="9"/>
    </row>
    <row r="34" s="1" customFormat="1" ht="25" customHeight="1" spans="1:10">
      <c r="A34" s="9">
        <v>29</v>
      </c>
      <c r="B34" s="9" t="s">
        <v>54</v>
      </c>
      <c r="C34" s="9"/>
      <c r="D34" s="9"/>
      <c r="E34" s="9" t="s">
        <v>40</v>
      </c>
      <c r="F34" s="9">
        <v>6</v>
      </c>
      <c r="G34" s="9">
        <v>2</v>
      </c>
      <c r="H34" s="9"/>
      <c r="I34" s="9"/>
      <c r="J34" s="9"/>
    </row>
    <row r="35" s="1" customFormat="1" ht="25" customHeight="1" spans="1:10">
      <c r="A35" s="9">
        <v>30</v>
      </c>
      <c r="B35" s="9" t="s">
        <v>55</v>
      </c>
      <c r="C35" s="9"/>
      <c r="D35" s="9"/>
      <c r="E35" s="9" t="s">
        <v>40</v>
      </c>
      <c r="F35" s="9">
        <v>2</v>
      </c>
      <c r="G35" s="9">
        <v>2</v>
      </c>
      <c r="H35" s="9"/>
      <c r="I35" s="9"/>
      <c r="J35" s="9"/>
    </row>
    <row r="36" s="1" customFormat="1" ht="25" customHeight="1" spans="1:10">
      <c r="A36" s="9">
        <v>31</v>
      </c>
      <c r="B36" s="9" t="s">
        <v>56</v>
      </c>
      <c r="C36" s="9"/>
      <c r="D36" s="9"/>
      <c r="E36" s="9" t="s">
        <v>40</v>
      </c>
      <c r="F36" s="9">
        <v>5</v>
      </c>
      <c r="G36" s="9">
        <v>0.5</v>
      </c>
      <c r="H36" s="9"/>
      <c r="I36" s="9"/>
      <c r="J36" s="9"/>
    </row>
    <row r="37" s="1" customFormat="1" ht="25" customHeight="1" spans="1:10">
      <c r="A37" s="9">
        <v>32</v>
      </c>
      <c r="B37" s="9" t="s">
        <v>57</v>
      </c>
      <c r="C37" s="9"/>
      <c r="D37" s="9"/>
      <c r="E37" s="9" t="s">
        <v>40</v>
      </c>
      <c r="F37" s="9">
        <v>4</v>
      </c>
      <c r="G37" s="9">
        <v>3</v>
      </c>
      <c r="H37" s="9"/>
      <c r="I37" s="9"/>
      <c r="J37" s="9"/>
    </row>
    <row r="38" s="1" customFormat="1" ht="25" customHeight="1" spans="1:10">
      <c r="A38" s="9">
        <v>33</v>
      </c>
      <c r="B38" s="9" t="s">
        <v>58</v>
      </c>
      <c r="C38" s="9"/>
      <c r="D38" s="9"/>
      <c r="E38" s="9" t="s">
        <v>59</v>
      </c>
      <c r="F38" s="9">
        <v>4</v>
      </c>
      <c r="G38" s="9">
        <v>3</v>
      </c>
      <c r="H38" s="9"/>
      <c r="I38" s="9"/>
      <c r="J38" s="9"/>
    </row>
    <row r="39" s="1" customFormat="1" ht="25" customHeight="1" spans="1:10">
      <c r="A39" s="11">
        <v>34</v>
      </c>
      <c r="B39" s="12" t="s">
        <v>60</v>
      </c>
      <c r="C39" s="13"/>
      <c r="D39" s="13"/>
      <c r="E39" s="13"/>
      <c r="F39" s="13"/>
      <c r="G39" s="13"/>
      <c r="H39" s="14"/>
      <c r="I39" s="17">
        <f>SUM(I6:I38)</f>
        <v>0</v>
      </c>
      <c r="J39" s="11"/>
    </row>
    <row r="40" customFormat="1" ht="25" customHeight="1" spans="1:10">
      <c r="A40" s="11">
        <v>35</v>
      </c>
      <c r="B40" s="13" t="s">
        <v>61</v>
      </c>
      <c r="C40" s="13"/>
      <c r="D40" s="13"/>
      <c r="E40" s="13"/>
      <c r="F40" s="13"/>
      <c r="G40" s="13"/>
      <c r="H40" s="14"/>
      <c r="I40" s="17">
        <f>I39*0.03</f>
        <v>0</v>
      </c>
      <c r="J40" s="7"/>
    </row>
    <row r="41" ht="25" customHeight="1" spans="1:10">
      <c r="A41" s="11">
        <v>36</v>
      </c>
      <c r="B41" s="13" t="s">
        <v>62</v>
      </c>
      <c r="C41" s="13"/>
      <c r="D41" s="13"/>
      <c r="E41" s="13"/>
      <c r="F41" s="13"/>
      <c r="G41" s="13"/>
      <c r="H41" s="14"/>
      <c r="I41" s="18">
        <f>I40+I39</f>
        <v>0</v>
      </c>
      <c r="J41" s="7"/>
    </row>
    <row r="43" spans="1:1">
      <c r="A43" s="15"/>
    </row>
  </sheetData>
  <mergeCells count="10">
    <mergeCell ref="A1:J1"/>
    <mergeCell ref="A2:E2"/>
    <mergeCell ref="F2:J2"/>
    <mergeCell ref="A3:E3"/>
    <mergeCell ref="F3:J3"/>
    <mergeCell ref="A4:E4"/>
    <mergeCell ref="F4:J4"/>
    <mergeCell ref="B39:H39"/>
    <mergeCell ref="B40:H40"/>
    <mergeCell ref="B41:H41"/>
  </mergeCells>
  <pageMargins left="0.393055555555556" right="0.393055555555556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2024-05-12T08:56:00Z</dcterms:created>
  <dcterms:modified xsi:type="dcterms:W3CDTF">2026-03-03T03:37:24Z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2F935403AB9C40828C763AB53C1E4C63_13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