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蜂窝文化传媒" sheetId="3" r:id="rId1"/>
    <sheet name="土风苗韵演艺" sheetId="2" r:id="rId2"/>
    <sheet name="立辉演艺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<sst xmlns="http://schemas.openxmlformats.org/spreadsheetml/2006/main" count="326" uniqueCount="86">
  <si>
    <t>构筑中华民族共有精神家园——重庆篇秀山行启动仪式暨                                 2025重庆市音协渝东南片区秀山行文艺惠民演出设备材料报价单</t>
  </si>
  <si>
    <r>
      <rPr>
        <b/>
        <sz val="11"/>
        <color rgb="FF000000"/>
        <rFont val="华文细黑"/>
        <charset val="134"/>
      </rPr>
      <t>单位：秀山县蜂窝文化传媒有限公司</t>
    </r>
    <r>
      <rPr>
        <b/>
        <sz val="11"/>
        <color rgb="FF000000"/>
        <rFont val="Verdana"/>
        <charset val="134"/>
      </rPr>
      <t xml:space="preserve">                                                                   </t>
    </r>
    <r>
      <rPr>
        <b/>
        <sz val="11"/>
        <color rgb="FF000000"/>
        <rFont val="华文细黑"/>
        <charset val="134"/>
      </rPr>
      <t xml:space="preserve">         </t>
    </r>
  </si>
  <si>
    <t>No.</t>
  </si>
  <si>
    <t>类别</t>
  </si>
  <si>
    <r>
      <rPr>
        <sz val="11"/>
        <rFont val="黑体"/>
        <charset val="134"/>
      </rPr>
      <t>品牌</t>
    </r>
    <r>
      <rPr>
        <sz val="11"/>
        <rFont val="黑体"/>
        <charset val="134"/>
      </rPr>
      <t>/</t>
    </r>
    <r>
      <rPr>
        <sz val="11"/>
        <rFont val="黑体"/>
        <charset val="134"/>
      </rPr>
      <t>规格</t>
    </r>
  </si>
  <si>
    <t>单位</t>
  </si>
  <si>
    <t>数量</t>
  </si>
  <si>
    <t>单价</t>
  </si>
  <si>
    <t>小计</t>
  </si>
  <si>
    <t>备注</t>
  </si>
  <si>
    <t>背景设备</t>
  </si>
  <si>
    <t>主背景</t>
  </si>
  <si>
    <r>
      <rPr>
        <sz val="11"/>
        <rFont val="Verdana"/>
        <charset val="134"/>
      </rPr>
      <t xml:space="preserve">13M*5M </t>
    </r>
    <r>
      <rPr>
        <sz val="11"/>
        <rFont val="宋体"/>
        <charset val="134"/>
      </rPr>
      <t>一块</t>
    </r>
    <r>
      <rPr>
        <sz val="11"/>
        <rFont val="Verdana"/>
        <charset val="134"/>
      </rPr>
      <t xml:space="preserve">   p3</t>
    </r>
    <r>
      <rPr>
        <sz val="11"/>
        <rFont val="宋体"/>
        <charset val="134"/>
      </rPr>
      <t>高清</t>
    </r>
    <r>
      <rPr>
        <sz val="11"/>
        <rFont val="Verdana"/>
        <charset val="134"/>
      </rPr>
      <t>led</t>
    </r>
    <r>
      <rPr>
        <sz val="11"/>
        <rFont val="宋体"/>
        <charset val="134"/>
      </rPr>
      <t>屏</t>
    </r>
  </si>
  <si>
    <t>平方米</t>
  </si>
  <si>
    <t>副背景</t>
  </si>
  <si>
    <r>
      <rPr>
        <sz val="11"/>
        <rFont val="Verdana"/>
        <charset val="134"/>
      </rPr>
      <t>2M*5M  4</t>
    </r>
    <r>
      <rPr>
        <sz val="11"/>
        <rFont val="宋体"/>
        <charset val="134"/>
      </rPr>
      <t>块</t>
    </r>
    <r>
      <rPr>
        <sz val="11"/>
        <rFont val="Verdana"/>
        <charset val="134"/>
      </rPr>
      <t xml:space="preserve">     p3</t>
    </r>
    <r>
      <rPr>
        <sz val="11"/>
        <rFont val="宋体"/>
        <charset val="134"/>
      </rPr>
      <t>高清</t>
    </r>
    <r>
      <rPr>
        <sz val="11"/>
        <rFont val="Verdana"/>
        <charset val="134"/>
      </rPr>
      <t>led</t>
    </r>
    <r>
      <rPr>
        <sz val="11"/>
        <rFont val="宋体"/>
        <charset val="134"/>
      </rPr>
      <t>屏</t>
    </r>
  </si>
  <si>
    <t>导播屏</t>
  </si>
  <si>
    <r>
      <rPr>
        <sz val="11"/>
        <rFont val="宋体"/>
        <charset val="134"/>
      </rPr>
      <t>4米</t>
    </r>
    <r>
      <rPr>
        <sz val="11"/>
        <rFont val="Verdana"/>
        <charset val="134"/>
      </rPr>
      <t>*3</t>
    </r>
    <r>
      <rPr>
        <sz val="11"/>
        <rFont val="宋体"/>
        <charset val="134"/>
      </rPr>
      <t>米</t>
    </r>
    <r>
      <rPr>
        <sz val="11"/>
        <rFont val="Verdana"/>
        <charset val="134"/>
      </rPr>
      <t xml:space="preserve"> 2</t>
    </r>
    <r>
      <rPr>
        <sz val="11"/>
        <rFont val="宋体"/>
        <charset val="134"/>
      </rPr>
      <t>块</t>
    </r>
    <r>
      <rPr>
        <sz val="11"/>
        <rFont val="Verdana"/>
        <charset val="134"/>
      </rPr>
      <t xml:space="preserve">   p3</t>
    </r>
    <r>
      <rPr>
        <sz val="11"/>
        <rFont val="宋体"/>
        <charset val="134"/>
      </rPr>
      <t>高清</t>
    </r>
    <r>
      <rPr>
        <sz val="11"/>
        <rFont val="Verdana"/>
        <charset val="134"/>
      </rPr>
      <t>led</t>
    </r>
    <r>
      <rPr>
        <sz val="11"/>
        <rFont val="宋体"/>
        <charset val="134"/>
      </rPr>
      <t>屏</t>
    </r>
  </si>
  <si>
    <t xml:space="preserve">                                                                                                  </t>
  </si>
  <si>
    <t>合计：</t>
  </si>
  <si>
    <t>音响设备</t>
  </si>
  <si>
    <t xml:space="preserve">线阵全频音箱 </t>
  </si>
  <si>
    <t>ZMS212</t>
  </si>
  <si>
    <t>只</t>
  </si>
  <si>
    <r>
      <rPr>
        <sz val="11"/>
        <rFont val="宋体"/>
        <charset val="134"/>
      </rPr>
      <t>主扩</t>
    </r>
    <r>
      <rPr>
        <sz val="11"/>
        <rFont val="Verdana"/>
        <charset val="134"/>
      </rPr>
      <t xml:space="preserve">16+8  </t>
    </r>
    <r>
      <rPr>
        <sz val="11"/>
        <rFont val="宋体"/>
        <charset val="134"/>
      </rPr>
      <t>返听</t>
    </r>
    <r>
      <rPr>
        <sz val="11"/>
        <rFont val="Verdana"/>
        <charset val="134"/>
      </rPr>
      <t xml:space="preserve">4+6  </t>
    </r>
  </si>
  <si>
    <t xml:space="preserve">超低音音箱 </t>
  </si>
  <si>
    <t>ZMS</t>
  </si>
  <si>
    <t>线阵处理器</t>
  </si>
  <si>
    <t>台</t>
  </si>
  <si>
    <t>线阵功放</t>
  </si>
  <si>
    <t>舞台监听音箱</t>
  </si>
  <si>
    <t xml:space="preserve">音箱处理器 </t>
  </si>
  <si>
    <t>数字功放</t>
  </si>
  <si>
    <t>32路数字调音台</t>
  </si>
  <si>
    <t>MIDAS M32  （英国）</t>
  </si>
  <si>
    <t xml:space="preserve">无线手持麦克 </t>
  </si>
  <si>
    <t>(其调专业歌手演唱话筒2支)</t>
  </si>
  <si>
    <t>耳返</t>
  </si>
  <si>
    <t>笔记本电脑播放器</t>
  </si>
  <si>
    <t>动力电缆</t>
  </si>
  <si>
    <t xml:space="preserve">10平方  </t>
  </si>
  <si>
    <t>米</t>
  </si>
  <si>
    <t>灯光设备</t>
  </si>
  <si>
    <t xml:space="preserve">电脑光束灯 </t>
  </si>
  <si>
    <t>大歌380</t>
  </si>
  <si>
    <t xml:space="preserve">LED par灯 </t>
  </si>
  <si>
    <t>yajiang 321 54珠 162W</t>
  </si>
  <si>
    <t>面光灯</t>
  </si>
  <si>
    <t>四眼COB</t>
  </si>
  <si>
    <t>灯光控制台</t>
  </si>
  <si>
    <t>老虎触控台</t>
  </si>
  <si>
    <t>数字硅箱</t>
  </si>
  <si>
    <t xml:space="preserve">TL Dimmer Rack </t>
  </si>
  <si>
    <t>数字直放箱</t>
  </si>
  <si>
    <t>动力主电缆</t>
  </si>
  <si>
    <t>三相四线 100米</t>
  </si>
  <si>
    <t>组</t>
  </si>
  <si>
    <t>信号线材</t>
  </si>
  <si>
    <t>批</t>
  </si>
  <si>
    <t>舞台烟雾机</t>
  </si>
  <si>
    <t xml:space="preserve"> Power Distribution</t>
  </si>
  <si>
    <t xml:space="preserve"> 单场 </t>
  </si>
  <si>
    <t>舞台、结构</t>
  </si>
  <si>
    <t>舞台地毯</t>
  </si>
  <si>
    <t>加绒地毯 颜色主办方指定 22米*15米</t>
  </si>
  <si>
    <t>TURSS架</t>
  </si>
  <si>
    <t>雷压架</t>
  </si>
  <si>
    <t>用于吊挂灯光、音响、屏</t>
  </si>
  <si>
    <t>根</t>
  </si>
  <si>
    <t>启动仪式暖场节目、主持人、设备安装人工、运费等</t>
  </si>
  <si>
    <t>人工</t>
  </si>
  <si>
    <t>10人搭建3天撤1天</t>
  </si>
  <si>
    <t>天</t>
  </si>
  <si>
    <t>设备转运费</t>
  </si>
  <si>
    <t>场</t>
  </si>
  <si>
    <t>其他费用</t>
  </si>
  <si>
    <t>工作人员费用、盒饭、矿泉水、税金等</t>
  </si>
  <si>
    <t>设备重复使用费用（二场）</t>
  </si>
  <si>
    <t>总计</t>
  </si>
  <si>
    <t>构筑中华民族共有精神家园——重庆篇秀山行启动仪式暨                                 2025重庆市音协渝东南片区秀山行文艺惠民演出设备材料报价清单</t>
  </si>
  <si>
    <t xml:space="preserve">单位：秀山县土风苗韵演艺营业部                                                                            </t>
  </si>
  <si>
    <r>
      <rPr>
        <sz val="11"/>
        <rFont val="华文细黑"/>
        <charset val="134"/>
      </rPr>
      <t>类别</t>
    </r>
  </si>
  <si>
    <r>
      <rPr>
        <sz val="11"/>
        <rFont val="华文细黑"/>
        <charset val="134"/>
      </rPr>
      <t>品牌</t>
    </r>
    <r>
      <rPr>
        <sz val="11"/>
        <rFont val="Verdana"/>
        <charset val="134"/>
      </rPr>
      <t>/</t>
    </r>
    <r>
      <rPr>
        <sz val="11"/>
        <rFont val="华文细黑"/>
        <charset val="134"/>
      </rPr>
      <t>规格</t>
    </r>
  </si>
  <si>
    <r>
      <rPr>
        <sz val="11"/>
        <rFont val="华文细黑"/>
        <charset val="134"/>
      </rPr>
      <t>单位</t>
    </r>
  </si>
  <si>
    <r>
      <rPr>
        <sz val="11"/>
        <rFont val="华文细黑"/>
        <charset val="134"/>
      </rPr>
      <t>备注</t>
    </r>
  </si>
  <si>
    <r>
      <rPr>
        <b/>
        <sz val="11"/>
        <color rgb="FF000000"/>
        <rFont val="华文细黑"/>
        <charset val="134"/>
      </rPr>
      <t>单位：秀山县立辉演艺有限公司</t>
    </r>
    <r>
      <rPr>
        <b/>
        <sz val="11"/>
        <color rgb="FF000000"/>
        <rFont val="Verdana"/>
        <charset val="134"/>
      </rPr>
      <t xml:space="preserve">                                                                   </t>
    </r>
    <r>
      <rPr>
        <b/>
        <sz val="11"/>
        <color rgb="FF000000"/>
        <rFont val="华文细黑"/>
        <charset val="134"/>
      </rPr>
      <t xml:space="preserve">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</si>
</sst>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_);[Red]\(\¥#,##0.00\)"/>
  </numFmts>
  <fonts count="36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color indexed="8"/>
      <name val="Verdana"/>
      <charset val="134"/>
    </font>
    <font>
      <b/>
      <sz val="11"/>
      <color rgb="FF000000"/>
      <name val="华文细黑"/>
      <charset val="134"/>
    </font>
    <font>
      <b/>
      <sz val="11"/>
      <color indexed="8"/>
      <name val="Verdana"/>
      <charset val="134"/>
    </font>
    <font>
      <sz val="11"/>
      <name val="Verdana"/>
      <charset val="134"/>
    </font>
    <font>
      <sz val="11"/>
      <name val="华文细黑"/>
      <charset val="134"/>
    </font>
    <font>
      <sz val="11"/>
      <name val="宋体"/>
      <charset val="134"/>
    </font>
    <font>
      <b/>
      <sz val="11"/>
      <name val="华文细黑"/>
      <charset val="134"/>
    </font>
    <font>
      <b/>
      <sz val="11"/>
      <name val="Verdana"/>
      <charset val="134"/>
    </font>
    <font>
      <sz val="18"/>
      <color indexed="8"/>
      <name val="黑体"/>
      <charset val="134"/>
    </font>
    <font>
      <b/>
      <sz val="11"/>
      <color rgb="FF000000"/>
      <name val="新宋体"/>
      <charset val="134"/>
    </font>
    <font>
      <b/>
      <sz val="11"/>
      <color indexed="8"/>
      <name val="新宋体"/>
      <charset val="134"/>
    </font>
    <font>
      <sz val="18"/>
      <color indexed="8"/>
      <name val="楷体_GB2312"/>
      <charset val="134"/>
    </font>
    <font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000000"/>
      <name val="Verdana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9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25" fillId="10" borderId="19" applyNumberFormat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>
      <alignment vertical="center"/>
    </xf>
  </cellStyleXfs>
  <cellXfs count="87">
    <xf numFmtId="0" fontId="0" fillId="0" borderId="0" xfId="0">
      <alignment vertical="center"/>
    </xf>
    <xf numFmtId="0" fontId="1" fillId="2" borderId="0" xfId="52" applyNumberFormat="1" applyFont="1" applyFill="1" applyBorder="1" applyAlignment="1">
      <alignment horizontal="center" vertical="center" wrapText="1"/>
    </xf>
    <xf numFmtId="0" fontId="2" fillId="2" borderId="0" xfId="52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5" fillId="3" borderId="2" xfId="50" applyNumberFormat="1" applyFont="1" applyFill="1" applyBorder="1" applyAlignment="1">
      <alignment horizontal="center" vertical="center" shrinkToFit="1"/>
    </xf>
    <xf numFmtId="0" fontId="5" fillId="3" borderId="3" xfId="49" applyNumberFormat="1" applyFont="1" applyFill="1" applyBorder="1" applyAlignment="1">
      <alignment horizontal="left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horizontal="center" vertical="center" wrapText="1"/>
    </xf>
    <xf numFmtId="0" fontId="7" fillId="3" borderId="3" xfId="49" applyNumberFormat="1" applyFont="1" applyFill="1" applyBorder="1" applyAlignment="1">
      <alignment horizontal="center" vertical="center" wrapText="1"/>
    </xf>
    <xf numFmtId="0" fontId="7" fillId="4" borderId="1" xfId="50" applyNumberFormat="1" applyFont="1" applyFill="1" applyBorder="1" applyAlignment="1">
      <alignment horizontal="center" vertical="center" shrinkToFit="1"/>
    </xf>
    <xf numFmtId="0" fontId="5" fillId="4" borderId="1" xfId="50" applyNumberFormat="1" applyFont="1" applyFill="1" applyBorder="1" applyAlignment="1">
      <alignment horizontal="left" vertical="center" wrapText="1" shrinkToFit="1"/>
    </xf>
    <xf numFmtId="0" fontId="5" fillId="4" borderId="1" xfId="50" applyNumberFormat="1" applyFont="1" applyFill="1" applyBorder="1" applyAlignment="1">
      <alignment horizontal="center" vertical="center" wrapText="1" shrinkToFit="1"/>
    </xf>
    <xf numFmtId="0" fontId="5" fillId="5" borderId="1" xfId="50" applyNumberFormat="1" applyFont="1" applyFill="1" applyBorder="1" applyAlignment="1">
      <alignment horizontal="center" vertical="center" shrinkToFit="1"/>
    </xf>
    <xf numFmtId="0" fontId="7" fillId="5" borderId="1" xfId="49" applyNumberFormat="1" applyFont="1" applyFill="1" applyBorder="1" applyAlignment="1">
      <alignment horizontal="left" vertical="center" wrapText="1"/>
    </xf>
    <xf numFmtId="0" fontId="5" fillId="5" borderId="1" xfId="49" applyNumberFormat="1" applyFont="1" applyFill="1" applyBorder="1" applyAlignment="1">
      <alignment horizontal="center" vertical="center" wrapText="1"/>
    </xf>
    <xf numFmtId="0" fontId="7" fillId="5" borderId="1" xfId="49" applyNumberFormat="1" applyFont="1" applyFill="1" applyBorder="1" applyAlignment="1">
      <alignment horizontal="center" vertical="center" wrapText="1"/>
    </xf>
    <xf numFmtId="0" fontId="6" fillId="5" borderId="1" xfId="49" applyNumberFormat="1" applyFont="1" applyFill="1" applyBorder="1" applyAlignment="1">
      <alignment horizontal="center" vertical="center" wrapText="1"/>
    </xf>
    <xf numFmtId="0" fontId="7" fillId="5" borderId="1" xfId="50" applyNumberFormat="1" applyFont="1" applyFill="1" applyBorder="1" applyAlignment="1">
      <alignment horizontal="center" vertical="center" shrinkToFit="1"/>
    </xf>
    <xf numFmtId="0" fontId="5" fillId="5" borderId="1" xfId="50" applyNumberFormat="1" applyFont="1" applyFill="1" applyBorder="1" applyAlignment="1">
      <alignment horizontal="left" vertical="center" wrapText="1" shrinkToFit="1"/>
    </xf>
    <xf numFmtId="0" fontId="5" fillId="5" borderId="1" xfId="50" applyNumberFormat="1" applyFont="1" applyFill="1" applyBorder="1" applyAlignment="1">
      <alignment horizontal="center" vertical="center" wrapText="1" shrinkToFit="1"/>
    </xf>
    <xf numFmtId="0" fontId="6" fillId="6" borderId="4" xfId="0" applyNumberFormat="1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left" vertical="center"/>
    </xf>
    <xf numFmtId="0" fontId="5" fillId="6" borderId="1" xfId="0" applyNumberFormat="1" applyFont="1" applyFill="1" applyBorder="1" applyAlignment="1">
      <alignment horizontal="center" vertical="center"/>
    </xf>
    <xf numFmtId="0" fontId="7" fillId="2" borderId="4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53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horizontal="center" vertical="center"/>
    </xf>
    <xf numFmtId="0" fontId="7" fillId="2" borderId="1" xfId="2" applyNumberFormat="1" applyFont="1" applyFill="1" applyBorder="1" applyAlignment="1">
      <alignment horizontal="center" vertical="center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/>
    </xf>
    <xf numFmtId="0" fontId="5" fillId="2" borderId="3" xfId="49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5" fillId="2" borderId="6" xfId="49" applyNumberFormat="1" applyFont="1" applyFill="1" applyBorder="1" applyAlignment="1">
      <alignment horizontal="center" vertical="center"/>
    </xf>
    <xf numFmtId="0" fontId="7" fillId="2" borderId="7" xfId="49" applyNumberFormat="1" applyFont="1" applyFill="1" applyBorder="1" applyAlignment="1">
      <alignment horizontal="center" vertical="center" wrapText="1"/>
    </xf>
    <xf numFmtId="0" fontId="7" fillId="2" borderId="8" xfId="49" applyNumberFormat="1" applyFont="1" applyFill="1" applyBorder="1" applyAlignment="1">
      <alignment horizontal="left" vertical="center" wrapText="1"/>
    </xf>
    <xf numFmtId="0" fontId="7" fillId="2" borderId="8" xfId="49" applyNumberFormat="1" applyFont="1" applyFill="1" applyBorder="1" applyAlignment="1">
      <alignment horizontal="center" vertical="center" wrapText="1"/>
    </xf>
    <xf numFmtId="0" fontId="7" fillId="2" borderId="9" xfId="2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center"/>
    </xf>
    <xf numFmtId="0" fontId="8" fillId="3" borderId="10" xfId="0" applyNumberFormat="1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left" vertical="center" wrapText="1"/>
    </xf>
    <xf numFmtId="0" fontId="9" fillId="3" borderId="8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38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7" borderId="10" xfId="49" applyNumberFormat="1" applyFont="1" applyFill="1" applyBorder="1" applyAlignment="1">
      <alignment horizontal="center" vertical="center" wrapText="1"/>
    </xf>
    <xf numFmtId="0" fontId="6" fillId="7" borderId="8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left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5" fillId="0" borderId="6" xfId="49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176" fontId="5" fillId="3" borderId="11" xfId="49" applyNumberFormat="1" applyFont="1" applyFill="1" applyBorder="1" applyAlignment="1">
      <alignment horizontal="center" vertical="center" wrapText="1"/>
    </xf>
    <xf numFmtId="176" fontId="5" fillId="5" borderId="1" xfId="49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left" vertical="center"/>
    </xf>
    <xf numFmtId="176" fontId="7" fillId="2" borderId="13" xfId="49" applyNumberFormat="1" applyFont="1" applyFill="1" applyBorder="1" applyAlignment="1">
      <alignment horizontal="center" vertical="center" wrapText="1"/>
    </xf>
    <xf numFmtId="176" fontId="5" fillId="2" borderId="11" xfId="49" applyNumberFormat="1" applyFont="1" applyFill="1" applyBorder="1" applyAlignment="1">
      <alignment horizontal="center" vertical="center" wrapText="1"/>
    </xf>
    <xf numFmtId="176" fontId="5" fillId="2" borderId="14" xfId="49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38" fontId="5" fillId="2" borderId="12" xfId="49" applyNumberFormat="1" applyFont="1" applyFill="1" applyBorder="1" applyAlignment="1">
      <alignment horizontal="center" vertical="center"/>
    </xf>
    <xf numFmtId="176" fontId="5" fillId="2" borderId="12" xfId="49" applyNumberFormat="1" applyFont="1" applyFill="1" applyBorder="1" applyAlignment="1">
      <alignment horizontal="center" vertical="center" wrapText="1"/>
    </xf>
    <xf numFmtId="176" fontId="7" fillId="2" borderId="1" xfId="49" applyNumberFormat="1" applyFont="1" applyFill="1" applyBorder="1" applyAlignment="1">
      <alignment horizontal="center" vertical="center" wrapText="1"/>
    </xf>
    <xf numFmtId="0" fontId="7" fillId="2" borderId="15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9" fillId="3" borderId="9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6" fillId="7" borderId="9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176" fontId="5" fillId="0" borderId="6" xfId="49" applyNumberFormat="1" applyFont="1" applyFill="1" applyBorder="1" applyAlignment="1">
      <alignment horizontal="center" vertical="center" wrapText="1"/>
    </xf>
    <xf numFmtId="176" fontId="7" fillId="2" borderId="6" xfId="51" applyNumberFormat="1" applyFont="1" applyFill="1" applyBorder="1" applyAlignment="1">
      <alignment horizontal="center" vertical="center" wrapText="1"/>
    </xf>
    <xf numFmtId="0" fontId="10" fillId="2" borderId="0" xfId="52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/>
    </xf>
    <xf numFmtId="0" fontId="12" fillId="2" borderId="1" xfId="0" applyNumberFormat="1" applyFont="1" applyFill="1" applyBorder="1" applyAlignment="1">
      <alignment horizontal="left" vertical="center"/>
    </xf>
    <xf numFmtId="0" fontId="13" fillId="2" borderId="0" xfId="52" applyNumberFormat="1" applyFont="1" applyFill="1" applyBorder="1" applyAlignment="1">
      <alignment horizontal="center" vertical="center" wrapText="1"/>
    </xf>
    <xf numFmtId="0" fontId="14" fillId="3" borderId="2" xfId="50" applyNumberFormat="1" applyFont="1" applyFill="1" applyBorder="1" applyAlignment="1">
      <alignment horizontal="center" vertical="center" shrinkToFit="1"/>
    </xf>
    <xf numFmtId="0" fontId="14" fillId="3" borderId="3" xfId="49" applyNumberFormat="1" applyFont="1" applyFill="1" applyBorder="1" applyAlignment="1">
      <alignment horizontal="left" vertical="center" wrapText="1"/>
    </xf>
    <xf numFmtId="0" fontId="14" fillId="3" borderId="3" xfId="49" applyNumberFormat="1" applyFont="1" applyFill="1" applyBorder="1" applyAlignment="1">
      <alignment horizontal="center" vertical="center" wrapText="1"/>
    </xf>
    <xf numFmtId="176" fontId="14" fillId="3" borderId="11" xfId="49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 2" xfId="49"/>
    <cellStyle name="0,0_x005f_x000a__x005f_x000a_NA_x005f_x000a__x005f_x000a_" xfId="50"/>
    <cellStyle name="常规 6 2 8" xfId="51"/>
    <cellStyle name="常规_上汽4月别克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43" sqref="L43"/>
    </sheetView>
  </sheetViews>
  <sheetFormatPr defaultColWidth="9" defaultRowHeight="13.5"/>
  <cols>
    <col min="1" max="1" width="6.625" customWidth="1"/>
    <col min="2" max="2" width="16.75" customWidth="1"/>
    <col min="3" max="3" width="27.75" customWidth="1"/>
  </cols>
  <sheetData>
    <row r="1" ht="49" customHeight="1" spans="1:9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ht="32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83" t="s">
        <v>2</v>
      </c>
      <c r="B3" s="84" t="s">
        <v>3</v>
      </c>
      <c r="C3" s="85" t="s">
        <v>4</v>
      </c>
      <c r="D3" s="85" t="s">
        <v>5</v>
      </c>
      <c r="E3" s="85" t="s">
        <v>6</v>
      </c>
      <c r="F3" s="85" t="s">
        <v>7</v>
      </c>
      <c r="G3" s="85"/>
      <c r="H3" s="85" t="s">
        <v>8</v>
      </c>
      <c r="I3" s="86" t="s">
        <v>9</v>
      </c>
    </row>
    <row r="4" ht="23" customHeight="1" spans="1:9">
      <c r="A4" s="10" t="s">
        <v>10</v>
      </c>
      <c r="B4" s="11"/>
      <c r="C4" s="11"/>
      <c r="D4" s="12"/>
      <c r="E4" s="12"/>
      <c r="F4" s="12"/>
      <c r="G4" s="11"/>
      <c r="H4" s="12"/>
      <c r="I4" s="11"/>
    </row>
    <row r="5" ht="25" customHeight="1" spans="1:9">
      <c r="A5" s="13">
        <v>1</v>
      </c>
      <c r="B5" s="14" t="s">
        <v>11</v>
      </c>
      <c r="C5" s="15" t="s">
        <v>12</v>
      </c>
      <c r="D5" s="16" t="s">
        <v>13</v>
      </c>
      <c r="E5" s="15">
        <v>65</v>
      </c>
      <c r="F5" s="15">
        <v>300</v>
      </c>
      <c r="G5" s="17"/>
      <c r="H5" s="15">
        <f t="shared" ref="H5:H7" si="0">E5*F5</f>
        <v>19500</v>
      </c>
      <c r="I5" s="62"/>
    </row>
    <row r="6" ht="25" customHeight="1" spans="1:9">
      <c r="A6" s="13">
        <v>2</v>
      </c>
      <c r="B6" s="14" t="s">
        <v>14</v>
      </c>
      <c r="C6" s="15" t="s">
        <v>15</v>
      </c>
      <c r="D6" s="16" t="s">
        <v>13</v>
      </c>
      <c r="E6" s="15">
        <v>40</v>
      </c>
      <c r="F6" s="15">
        <v>300</v>
      </c>
      <c r="G6" s="17"/>
      <c r="H6" s="15">
        <f t="shared" si="0"/>
        <v>12000</v>
      </c>
      <c r="I6" s="62"/>
    </row>
    <row r="7" ht="25" customHeight="1" spans="1:9">
      <c r="A7" s="13">
        <v>3</v>
      </c>
      <c r="B7" s="14" t="s">
        <v>16</v>
      </c>
      <c r="C7" s="16" t="s">
        <v>17</v>
      </c>
      <c r="D7" s="16" t="s">
        <v>13</v>
      </c>
      <c r="E7" s="15">
        <v>24</v>
      </c>
      <c r="F7" s="15">
        <v>300</v>
      </c>
      <c r="G7" s="17"/>
      <c r="H7" s="15">
        <f t="shared" si="0"/>
        <v>7200</v>
      </c>
      <c r="I7" s="62"/>
    </row>
    <row r="8" ht="25" customHeight="1" spans="1:9">
      <c r="A8" s="18" t="s">
        <v>18</v>
      </c>
      <c r="B8" s="19"/>
      <c r="C8" s="20"/>
      <c r="D8" s="20"/>
      <c r="E8" s="20"/>
      <c r="F8" s="20"/>
      <c r="G8" s="20" t="s">
        <v>19</v>
      </c>
      <c r="H8" s="15">
        <f>H7+H6+H5</f>
        <v>38700</v>
      </c>
      <c r="I8" s="62"/>
    </row>
    <row r="9" ht="25" customHeight="1" spans="1:9">
      <c r="A9" s="21" t="s">
        <v>20</v>
      </c>
      <c r="B9" s="22"/>
      <c r="C9" s="22"/>
      <c r="D9" s="23"/>
      <c r="E9" s="23"/>
      <c r="F9" s="23"/>
      <c r="G9" s="22"/>
      <c r="H9" s="23"/>
      <c r="I9" s="63"/>
    </row>
    <row r="10" ht="25" customHeight="1" spans="1:9">
      <c r="A10" s="24">
        <v>1</v>
      </c>
      <c r="B10" s="25" t="s">
        <v>21</v>
      </c>
      <c r="C10" s="26" t="s">
        <v>22</v>
      </c>
      <c r="D10" s="27" t="s">
        <v>23</v>
      </c>
      <c r="E10" s="27">
        <v>16</v>
      </c>
      <c r="F10" s="28"/>
      <c r="G10" s="29"/>
      <c r="H10" s="30">
        <v>35000</v>
      </c>
      <c r="I10" s="64" t="s">
        <v>24</v>
      </c>
    </row>
    <row r="11" ht="25" customHeight="1" spans="1:9">
      <c r="A11" s="24">
        <v>2</v>
      </c>
      <c r="B11" s="25" t="s">
        <v>25</v>
      </c>
      <c r="C11" s="26" t="s">
        <v>26</v>
      </c>
      <c r="D11" s="27" t="s">
        <v>23</v>
      </c>
      <c r="E11" s="27">
        <v>8</v>
      </c>
      <c r="F11" s="28"/>
      <c r="G11" s="29"/>
      <c r="H11" s="31"/>
      <c r="I11" s="65"/>
    </row>
    <row r="12" ht="25" customHeight="1" spans="1:9">
      <c r="A12" s="24">
        <v>3</v>
      </c>
      <c r="B12" s="25" t="s">
        <v>27</v>
      </c>
      <c r="C12" s="26" t="s">
        <v>26</v>
      </c>
      <c r="D12" s="32" t="s">
        <v>28</v>
      </c>
      <c r="E12" s="27">
        <v>4</v>
      </c>
      <c r="F12" s="28"/>
      <c r="G12" s="29"/>
      <c r="H12" s="31"/>
      <c r="I12" s="65"/>
    </row>
    <row r="13" ht="25" customHeight="1" spans="1:9">
      <c r="A13" s="24">
        <v>4</v>
      </c>
      <c r="B13" s="25" t="s">
        <v>29</v>
      </c>
      <c r="C13" s="26" t="s">
        <v>26</v>
      </c>
      <c r="D13" s="27" t="s">
        <v>28</v>
      </c>
      <c r="E13" s="27">
        <v>8</v>
      </c>
      <c r="F13" s="28"/>
      <c r="G13" s="29"/>
      <c r="H13" s="31"/>
      <c r="I13" s="65"/>
    </row>
    <row r="14" ht="25" customHeight="1" spans="1:9">
      <c r="A14" s="24">
        <v>5</v>
      </c>
      <c r="B14" s="25" t="s">
        <v>30</v>
      </c>
      <c r="C14" s="26" t="s">
        <v>26</v>
      </c>
      <c r="D14" s="27" t="s">
        <v>23</v>
      </c>
      <c r="E14" s="27">
        <v>6</v>
      </c>
      <c r="F14" s="28"/>
      <c r="G14" s="29"/>
      <c r="H14" s="31"/>
      <c r="I14" s="66"/>
    </row>
    <row r="15" ht="25" customHeight="1" spans="1:9">
      <c r="A15" s="24">
        <v>6</v>
      </c>
      <c r="B15" s="25" t="s">
        <v>31</v>
      </c>
      <c r="C15" s="26" t="s">
        <v>26</v>
      </c>
      <c r="D15" s="27" t="s">
        <v>28</v>
      </c>
      <c r="E15" s="27">
        <v>1</v>
      </c>
      <c r="F15" s="28"/>
      <c r="G15" s="29"/>
      <c r="H15" s="31"/>
      <c r="I15" s="67"/>
    </row>
    <row r="16" ht="25" customHeight="1" spans="1:9">
      <c r="A16" s="24">
        <v>7</v>
      </c>
      <c r="B16" s="25" t="s">
        <v>32</v>
      </c>
      <c r="C16" s="26" t="s">
        <v>26</v>
      </c>
      <c r="D16" s="27" t="s">
        <v>28</v>
      </c>
      <c r="E16" s="27">
        <v>2</v>
      </c>
      <c r="F16" s="28"/>
      <c r="G16" s="29"/>
      <c r="H16" s="31"/>
      <c r="I16" s="67"/>
    </row>
    <row r="17" ht="25" customHeight="1" spans="1:9">
      <c r="A17" s="24">
        <v>8</v>
      </c>
      <c r="B17" s="25" t="s">
        <v>33</v>
      </c>
      <c r="C17" s="26" t="s">
        <v>34</v>
      </c>
      <c r="D17" s="32" t="s">
        <v>28</v>
      </c>
      <c r="E17" s="27">
        <v>1</v>
      </c>
      <c r="F17" s="28"/>
      <c r="G17" s="29"/>
      <c r="H17" s="31"/>
      <c r="I17" s="67"/>
    </row>
    <row r="18" ht="25" customHeight="1" spans="1:9">
      <c r="A18" s="24">
        <v>9</v>
      </c>
      <c r="B18" s="25" t="s">
        <v>35</v>
      </c>
      <c r="C18" s="26" t="s">
        <v>36</v>
      </c>
      <c r="D18" s="27" t="s">
        <v>23</v>
      </c>
      <c r="E18" s="27">
        <v>10</v>
      </c>
      <c r="F18" s="28"/>
      <c r="G18" s="29"/>
      <c r="H18" s="31"/>
      <c r="I18" s="67"/>
    </row>
    <row r="19" ht="25" customHeight="1" spans="1:9">
      <c r="A19" s="24">
        <v>10</v>
      </c>
      <c r="B19" s="25" t="s">
        <v>37</v>
      </c>
      <c r="C19" s="26"/>
      <c r="D19" s="27" t="s">
        <v>23</v>
      </c>
      <c r="E19" s="27">
        <v>2</v>
      </c>
      <c r="F19" s="28"/>
      <c r="G19" s="29"/>
      <c r="H19" s="31"/>
      <c r="I19" s="67"/>
    </row>
    <row r="20" ht="25" customHeight="1" spans="1:9">
      <c r="A20" s="24">
        <v>11</v>
      </c>
      <c r="B20" s="25" t="s">
        <v>38</v>
      </c>
      <c r="C20" s="25"/>
      <c r="D20" s="32" t="s">
        <v>28</v>
      </c>
      <c r="E20" s="29">
        <v>1</v>
      </c>
      <c r="F20" s="28"/>
      <c r="G20" s="29"/>
      <c r="H20" s="31"/>
      <c r="I20" s="68"/>
    </row>
    <row r="21" ht="25" customHeight="1" spans="1:9">
      <c r="A21" s="24">
        <v>12</v>
      </c>
      <c r="B21" s="25" t="s">
        <v>39</v>
      </c>
      <c r="C21" s="25" t="s">
        <v>40</v>
      </c>
      <c r="D21" s="29" t="s">
        <v>41</v>
      </c>
      <c r="E21" s="29">
        <v>100</v>
      </c>
      <c r="F21" s="28"/>
      <c r="G21" s="29"/>
      <c r="H21" s="31"/>
      <c r="I21" s="69"/>
    </row>
    <row r="22" ht="25" customHeight="1" spans="1:9">
      <c r="A22" s="24">
        <v>13</v>
      </c>
      <c r="B22" s="25"/>
      <c r="C22" s="25"/>
      <c r="D22" s="29"/>
      <c r="E22" s="29"/>
      <c r="F22" s="28"/>
      <c r="G22" s="29"/>
      <c r="H22" s="33"/>
      <c r="I22" s="70"/>
    </row>
    <row r="23" ht="25" customHeight="1" spans="1:9">
      <c r="A23" s="34"/>
      <c r="B23" s="35"/>
      <c r="C23" s="35"/>
      <c r="D23" s="36"/>
      <c r="E23" s="36"/>
      <c r="F23" s="37"/>
      <c r="G23" s="20" t="s">
        <v>19</v>
      </c>
      <c r="H23" s="38">
        <v>35000</v>
      </c>
      <c r="I23" s="69"/>
    </row>
    <row r="24" ht="25" customHeight="1" spans="1:9">
      <c r="A24" s="34" t="s">
        <v>42</v>
      </c>
      <c r="B24" s="35"/>
      <c r="C24" s="36"/>
      <c r="D24" s="36"/>
      <c r="E24" s="36"/>
      <c r="F24" s="36"/>
      <c r="G24" s="36"/>
      <c r="H24" s="36"/>
      <c r="I24" s="71"/>
    </row>
    <row r="25" ht="25" customHeight="1" spans="1:9">
      <c r="A25" s="29">
        <v>1</v>
      </c>
      <c r="B25" s="25" t="s">
        <v>43</v>
      </c>
      <c r="C25" s="25" t="s">
        <v>44</v>
      </c>
      <c r="D25" s="29" t="s">
        <v>28</v>
      </c>
      <c r="E25" s="29">
        <v>30</v>
      </c>
      <c r="F25" s="28">
        <v>350</v>
      </c>
      <c r="G25" s="20"/>
      <c r="H25" s="38">
        <f t="shared" ref="H25:H33" si="1">F25*E25</f>
        <v>10500</v>
      </c>
      <c r="I25" s="72"/>
    </row>
    <row r="26" ht="25" customHeight="1" spans="1:9">
      <c r="A26" s="29">
        <v>2</v>
      </c>
      <c r="B26" s="25" t="s">
        <v>45</v>
      </c>
      <c r="C26" s="25" t="s">
        <v>46</v>
      </c>
      <c r="D26" s="29" t="s">
        <v>28</v>
      </c>
      <c r="E26" s="29">
        <v>50</v>
      </c>
      <c r="F26" s="28">
        <v>80</v>
      </c>
      <c r="G26" s="20"/>
      <c r="H26" s="38">
        <f t="shared" si="1"/>
        <v>4000</v>
      </c>
      <c r="I26" s="72"/>
    </row>
    <row r="27" ht="25" customHeight="1" spans="1:9">
      <c r="A27" s="29">
        <v>3</v>
      </c>
      <c r="B27" s="25" t="s">
        <v>47</v>
      </c>
      <c r="C27" s="25" t="s">
        <v>48</v>
      </c>
      <c r="D27" s="29" t="s">
        <v>28</v>
      </c>
      <c r="E27" s="29">
        <v>32</v>
      </c>
      <c r="F27" s="28">
        <v>80</v>
      </c>
      <c r="G27" s="20"/>
      <c r="H27" s="38">
        <f t="shared" si="1"/>
        <v>2560</v>
      </c>
      <c r="I27" s="72"/>
    </row>
    <row r="28" ht="25" customHeight="1" spans="1:9">
      <c r="A28" s="29">
        <v>4</v>
      </c>
      <c r="B28" s="25" t="s">
        <v>49</v>
      </c>
      <c r="C28" s="25" t="s">
        <v>50</v>
      </c>
      <c r="D28" s="29" t="s">
        <v>28</v>
      </c>
      <c r="E28" s="29">
        <v>1</v>
      </c>
      <c r="F28" s="28">
        <v>1000</v>
      </c>
      <c r="G28" s="20"/>
      <c r="H28" s="38">
        <f t="shared" si="1"/>
        <v>1000</v>
      </c>
      <c r="I28" s="72"/>
    </row>
    <row r="29" ht="25" customHeight="1" spans="1:9">
      <c r="A29" s="29">
        <v>5</v>
      </c>
      <c r="B29" s="25" t="s">
        <v>51</v>
      </c>
      <c r="C29" s="25" t="s">
        <v>52</v>
      </c>
      <c r="D29" s="29" t="s">
        <v>28</v>
      </c>
      <c r="E29" s="29">
        <v>2</v>
      </c>
      <c r="F29" s="28"/>
      <c r="G29" s="20"/>
      <c r="H29" s="38">
        <f t="shared" si="1"/>
        <v>0</v>
      </c>
      <c r="I29" s="72"/>
    </row>
    <row r="30" ht="25" customHeight="1" spans="1:9">
      <c r="A30" s="29">
        <v>6</v>
      </c>
      <c r="B30" s="25" t="s">
        <v>53</v>
      </c>
      <c r="C30" s="25" t="s">
        <v>52</v>
      </c>
      <c r="D30" s="29" t="s">
        <v>28</v>
      </c>
      <c r="E30" s="29">
        <v>2</v>
      </c>
      <c r="F30" s="28"/>
      <c r="G30" s="20"/>
      <c r="H30" s="38">
        <f t="shared" si="1"/>
        <v>0</v>
      </c>
      <c r="I30" s="72"/>
    </row>
    <row r="31" ht="25" customHeight="1" spans="1:9">
      <c r="A31" s="29">
        <v>7</v>
      </c>
      <c r="B31" s="25" t="s">
        <v>54</v>
      </c>
      <c r="C31" s="25" t="s">
        <v>55</v>
      </c>
      <c r="D31" s="29" t="s">
        <v>56</v>
      </c>
      <c r="E31" s="29">
        <v>1</v>
      </c>
      <c r="F31" s="28"/>
      <c r="G31" s="20"/>
      <c r="H31" s="38">
        <f t="shared" si="1"/>
        <v>0</v>
      </c>
      <c r="I31" s="72"/>
    </row>
    <row r="32" ht="25" customHeight="1" spans="1:9">
      <c r="A32" s="29">
        <v>8</v>
      </c>
      <c r="B32" s="25" t="s">
        <v>57</v>
      </c>
      <c r="C32" s="25"/>
      <c r="D32" s="29" t="s">
        <v>58</v>
      </c>
      <c r="E32" s="29">
        <v>1</v>
      </c>
      <c r="F32" s="28"/>
      <c r="G32" s="20"/>
      <c r="H32" s="38">
        <f t="shared" si="1"/>
        <v>0</v>
      </c>
      <c r="I32" s="72"/>
    </row>
    <row r="33" ht="25" customHeight="1" spans="1:9">
      <c r="A33" s="29">
        <v>9</v>
      </c>
      <c r="B33" s="25" t="s">
        <v>59</v>
      </c>
      <c r="C33" s="25" t="s">
        <v>60</v>
      </c>
      <c r="D33" s="29" t="s">
        <v>28</v>
      </c>
      <c r="E33" s="29">
        <v>4</v>
      </c>
      <c r="F33" s="28">
        <v>200</v>
      </c>
      <c r="G33" s="20"/>
      <c r="H33" s="38">
        <f t="shared" si="1"/>
        <v>800</v>
      </c>
      <c r="I33" s="72"/>
    </row>
    <row r="34" ht="25" customHeight="1" spans="1:9">
      <c r="A34" s="29"/>
      <c r="B34" s="25"/>
      <c r="C34" s="25"/>
      <c r="D34" s="29"/>
      <c r="E34" s="29"/>
      <c r="F34" s="28" t="s">
        <v>61</v>
      </c>
      <c r="G34" s="20" t="s">
        <v>19</v>
      </c>
      <c r="H34" s="38">
        <v>18860</v>
      </c>
      <c r="I34" s="72"/>
    </row>
    <row r="35" ht="25" customHeight="1" spans="1:9">
      <c r="A35" s="39" t="s">
        <v>62</v>
      </c>
      <c r="B35" s="40"/>
      <c r="C35" s="40"/>
      <c r="D35" s="41"/>
      <c r="E35" s="41"/>
      <c r="F35" s="41"/>
      <c r="G35" s="40"/>
      <c r="H35" s="41"/>
      <c r="I35" s="73"/>
    </row>
    <row r="36" ht="25" customHeight="1" spans="1:9">
      <c r="A36" s="42">
        <v>1</v>
      </c>
      <c r="B36" s="43" t="s">
        <v>63</v>
      </c>
      <c r="C36" s="43" t="s">
        <v>64</v>
      </c>
      <c r="D36" s="44" t="s">
        <v>13</v>
      </c>
      <c r="E36" s="42">
        <v>310</v>
      </c>
      <c r="F36" s="42">
        <v>12</v>
      </c>
      <c r="G36" s="42"/>
      <c r="H36" s="42">
        <f>F36*E36</f>
        <v>3720</v>
      </c>
      <c r="I36" s="43"/>
    </row>
    <row r="37" ht="25" customHeight="1" spans="1:9">
      <c r="A37" s="42">
        <v>2</v>
      </c>
      <c r="B37" s="43" t="s">
        <v>65</v>
      </c>
      <c r="C37" s="43"/>
      <c r="D37" s="44" t="s">
        <v>41</v>
      </c>
      <c r="E37" s="42">
        <v>120</v>
      </c>
      <c r="F37" s="42">
        <v>80</v>
      </c>
      <c r="G37" s="42"/>
      <c r="H37" s="42">
        <v>9600</v>
      </c>
      <c r="I37" s="43"/>
    </row>
    <row r="38" ht="25" customHeight="1" spans="1:9">
      <c r="A38" s="42">
        <v>3</v>
      </c>
      <c r="B38" s="43" t="s">
        <v>66</v>
      </c>
      <c r="C38" s="43" t="s">
        <v>67</v>
      </c>
      <c r="D38" s="44" t="s">
        <v>68</v>
      </c>
      <c r="E38" s="42">
        <v>1000</v>
      </c>
      <c r="F38" s="42">
        <v>20</v>
      </c>
      <c r="G38" s="42"/>
      <c r="H38" s="42">
        <f>F38*E38</f>
        <v>20000</v>
      </c>
      <c r="I38" s="43"/>
    </row>
    <row r="39" ht="25" customHeight="1" spans="1:9">
      <c r="A39" s="45" t="s">
        <v>19</v>
      </c>
      <c r="B39" s="46"/>
      <c r="C39" s="47"/>
      <c r="D39" s="48"/>
      <c r="E39" s="48"/>
      <c r="F39" s="48"/>
      <c r="G39" s="47"/>
      <c r="H39" s="48">
        <f>SUM(H36:H38)</f>
        <v>33320</v>
      </c>
      <c r="I39" s="74"/>
    </row>
    <row r="40" ht="25" customHeight="1" spans="1:9">
      <c r="A40" s="49" t="s">
        <v>69</v>
      </c>
      <c r="B40" s="50"/>
      <c r="C40" s="50"/>
      <c r="D40" s="50"/>
      <c r="E40" s="50"/>
      <c r="F40" s="50"/>
      <c r="G40" s="50"/>
      <c r="H40" s="50"/>
      <c r="I40" s="75"/>
    </row>
    <row r="41" ht="25" customHeight="1" spans="1:9">
      <c r="A41" s="45">
        <v>1</v>
      </c>
      <c r="B41" s="51" t="s">
        <v>70</v>
      </c>
      <c r="C41" s="51" t="s">
        <v>71</v>
      </c>
      <c r="D41" s="52" t="s">
        <v>72</v>
      </c>
      <c r="E41" s="48">
        <v>40</v>
      </c>
      <c r="F41" s="48">
        <v>300</v>
      </c>
      <c r="G41" s="47"/>
      <c r="H41" s="48">
        <v>12000</v>
      </c>
      <c r="I41" s="76"/>
    </row>
    <row r="42" ht="25" customHeight="1" spans="1:9">
      <c r="A42" s="45">
        <v>3</v>
      </c>
      <c r="B42" s="51" t="s">
        <v>73</v>
      </c>
      <c r="C42" s="47"/>
      <c r="D42" s="52" t="s">
        <v>74</v>
      </c>
      <c r="E42" s="48">
        <v>1</v>
      </c>
      <c r="F42" s="48">
        <v>8000</v>
      </c>
      <c r="G42" s="47"/>
      <c r="H42" s="48">
        <v>8000</v>
      </c>
      <c r="I42" s="76"/>
    </row>
    <row r="43" ht="25" customHeight="1" spans="1:9">
      <c r="A43" s="45">
        <v>7</v>
      </c>
      <c r="B43" s="53" t="s">
        <v>75</v>
      </c>
      <c r="C43" s="51" t="s">
        <v>76</v>
      </c>
      <c r="D43" s="48"/>
      <c r="E43" s="48"/>
      <c r="F43" s="48"/>
      <c r="G43" s="47"/>
      <c r="H43" s="54">
        <v>10000</v>
      </c>
      <c r="I43" s="76"/>
    </row>
    <row r="44" ht="25" customHeight="1" spans="1:9">
      <c r="A44" s="45" t="s">
        <v>19</v>
      </c>
      <c r="B44" s="45"/>
      <c r="C44" s="45"/>
      <c r="D44" s="45"/>
      <c r="E44" s="45"/>
      <c r="F44" s="45"/>
      <c r="G44" s="45"/>
      <c r="H44" s="48">
        <v>30000</v>
      </c>
      <c r="I44" s="76"/>
    </row>
    <row r="45" ht="25" customHeight="1" spans="1:9">
      <c r="A45" s="49"/>
      <c r="B45" s="50"/>
      <c r="C45" s="50"/>
      <c r="D45" s="50"/>
      <c r="E45" s="50"/>
      <c r="F45" s="50"/>
      <c r="G45" s="50"/>
      <c r="H45" s="55"/>
      <c r="I45" s="77"/>
    </row>
    <row r="46" ht="25" customHeight="1" spans="1:9">
      <c r="A46" s="49"/>
      <c r="B46" s="50"/>
      <c r="C46" s="50" t="s">
        <v>77</v>
      </c>
      <c r="D46" s="50"/>
      <c r="E46" s="50"/>
      <c r="F46" s="50"/>
      <c r="G46" s="50"/>
      <c r="H46" s="55">
        <v>22000</v>
      </c>
      <c r="I46" s="77"/>
    </row>
    <row r="47" ht="25" customHeight="1" spans="1:9">
      <c r="A47" s="56" t="s">
        <v>78</v>
      </c>
      <c r="B47" s="57"/>
      <c r="C47" s="58"/>
      <c r="D47" s="58"/>
      <c r="E47" s="58"/>
      <c r="F47" s="58"/>
      <c r="G47" s="59"/>
      <c r="H47" s="60">
        <v>179880</v>
      </c>
      <c r="I47" s="78"/>
    </row>
  </sheetData>
  <mergeCells count="14">
    <mergeCell ref="A1:I1"/>
    <mergeCell ref="A2:I2"/>
    <mergeCell ref="A4:I4"/>
    <mergeCell ref="A8:F8"/>
    <mergeCell ref="A9:I9"/>
    <mergeCell ref="A24:I24"/>
    <mergeCell ref="A35:I35"/>
    <mergeCell ref="A39:G39"/>
    <mergeCell ref="A40:I40"/>
    <mergeCell ref="A44:G44"/>
    <mergeCell ref="A45:G45"/>
    <mergeCell ref="A47:G47"/>
    <mergeCell ref="H10:H22"/>
    <mergeCell ref="I10:I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A1" sqref="A1:I1"/>
    </sheetView>
  </sheetViews>
  <sheetFormatPr defaultColWidth="9" defaultRowHeight="13.5"/>
  <cols>
    <col min="1" max="1" width="6.625" customWidth="1"/>
    <col min="2" max="2" width="16.75" customWidth="1"/>
    <col min="3" max="3" width="27.75" customWidth="1"/>
  </cols>
  <sheetData>
    <row r="1" ht="49" customHeight="1" spans="1:9">
      <c r="A1" s="79" t="s">
        <v>79</v>
      </c>
      <c r="B1" s="79"/>
      <c r="C1" s="79"/>
      <c r="D1" s="79"/>
      <c r="E1" s="79"/>
      <c r="F1" s="79"/>
      <c r="G1" s="79"/>
      <c r="H1" s="79"/>
      <c r="I1" s="79"/>
    </row>
    <row r="2" ht="32" customHeight="1" spans="1:9">
      <c r="A2" s="80" t="s">
        <v>80</v>
      </c>
      <c r="B2" s="81"/>
      <c r="C2" s="81"/>
      <c r="D2" s="81"/>
      <c r="E2" s="81"/>
      <c r="F2" s="81"/>
      <c r="G2" s="81"/>
      <c r="H2" s="81"/>
      <c r="I2" s="81"/>
    </row>
    <row r="3" ht="15.75" spans="1:9">
      <c r="A3" s="5" t="s">
        <v>2</v>
      </c>
      <c r="B3" s="6" t="s">
        <v>81</v>
      </c>
      <c r="C3" s="7" t="s">
        <v>82</v>
      </c>
      <c r="D3" s="7" t="s">
        <v>83</v>
      </c>
      <c r="E3" s="8" t="s">
        <v>6</v>
      </c>
      <c r="F3" s="9" t="s">
        <v>7</v>
      </c>
      <c r="G3" s="8"/>
      <c r="H3" s="8" t="s">
        <v>8</v>
      </c>
      <c r="I3" s="61" t="s">
        <v>84</v>
      </c>
    </row>
    <row r="4" spans="1:9">
      <c r="A4" s="10" t="s">
        <v>10</v>
      </c>
      <c r="B4" s="11"/>
      <c r="C4" s="11"/>
      <c r="D4" s="12"/>
      <c r="E4" s="12"/>
      <c r="F4" s="12"/>
      <c r="G4" s="11"/>
      <c r="H4" s="12"/>
      <c r="I4" s="11"/>
    </row>
    <row r="5" ht="25" customHeight="1" spans="1:9">
      <c r="A5" s="13">
        <v>1</v>
      </c>
      <c r="B5" s="14" t="s">
        <v>11</v>
      </c>
      <c r="C5" s="15" t="s">
        <v>12</v>
      </c>
      <c r="D5" s="16" t="s">
        <v>13</v>
      </c>
      <c r="E5" s="15">
        <v>65</v>
      </c>
      <c r="F5" s="15"/>
      <c r="G5" s="17"/>
      <c r="H5" s="15"/>
      <c r="I5" s="62"/>
    </row>
    <row r="6" ht="25" customHeight="1" spans="1:9">
      <c r="A6" s="13">
        <v>2</v>
      </c>
      <c r="B6" s="14" t="s">
        <v>14</v>
      </c>
      <c r="C6" s="15" t="s">
        <v>15</v>
      </c>
      <c r="D6" s="16" t="s">
        <v>13</v>
      </c>
      <c r="E6" s="15">
        <v>40</v>
      </c>
      <c r="F6" s="15"/>
      <c r="G6" s="17"/>
      <c r="H6" s="15"/>
      <c r="I6" s="62"/>
    </row>
    <row r="7" ht="25" customHeight="1" spans="1:9">
      <c r="A7" s="13">
        <v>3</v>
      </c>
      <c r="B7" s="14" t="s">
        <v>16</v>
      </c>
      <c r="C7" s="16" t="s">
        <v>17</v>
      </c>
      <c r="D7" s="16" t="s">
        <v>13</v>
      </c>
      <c r="E7" s="15">
        <v>24</v>
      </c>
      <c r="F7" s="15"/>
      <c r="G7" s="17"/>
      <c r="H7" s="15"/>
      <c r="I7" s="62"/>
    </row>
    <row r="8" ht="25" customHeight="1" spans="1:9">
      <c r="A8" s="18" t="s">
        <v>18</v>
      </c>
      <c r="B8" s="19"/>
      <c r="C8" s="20"/>
      <c r="D8" s="20"/>
      <c r="E8" s="20"/>
      <c r="F8" s="20"/>
      <c r="G8" s="20" t="s">
        <v>19</v>
      </c>
      <c r="H8" s="15"/>
      <c r="I8" s="62"/>
    </row>
    <row r="9" ht="25" customHeight="1" spans="1:9">
      <c r="A9" s="21" t="s">
        <v>20</v>
      </c>
      <c r="B9" s="22"/>
      <c r="C9" s="22"/>
      <c r="D9" s="23"/>
      <c r="E9" s="23"/>
      <c r="F9" s="23"/>
      <c r="G9" s="22"/>
      <c r="H9" s="23"/>
      <c r="I9" s="63"/>
    </row>
    <row r="10" ht="25" customHeight="1" spans="1:9">
      <c r="A10" s="24">
        <v>1</v>
      </c>
      <c r="B10" s="25" t="s">
        <v>21</v>
      </c>
      <c r="C10" s="26" t="s">
        <v>22</v>
      </c>
      <c r="D10" s="27" t="s">
        <v>23</v>
      </c>
      <c r="E10" s="27">
        <v>16</v>
      </c>
      <c r="F10" s="28"/>
      <c r="G10" s="29"/>
      <c r="H10" s="30"/>
      <c r="I10" s="64" t="s">
        <v>24</v>
      </c>
    </row>
    <row r="11" ht="25" customHeight="1" spans="1:9">
      <c r="A11" s="24">
        <v>2</v>
      </c>
      <c r="B11" s="25" t="s">
        <v>25</v>
      </c>
      <c r="C11" s="26" t="s">
        <v>26</v>
      </c>
      <c r="D11" s="27" t="s">
        <v>23</v>
      </c>
      <c r="E11" s="27">
        <v>8</v>
      </c>
      <c r="F11" s="28"/>
      <c r="G11" s="29"/>
      <c r="H11" s="31"/>
      <c r="I11" s="65"/>
    </row>
    <row r="12" ht="25" customHeight="1" spans="1:9">
      <c r="A12" s="24">
        <v>3</v>
      </c>
      <c r="B12" s="25" t="s">
        <v>27</v>
      </c>
      <c r="C12" s="26" t="s">
        <v>26</v>
      </c>
      <c r="D12" s="32" t="s">
        <v>28</v>
      </c>
      <c r="E12" s="27">
        <v>4</v>
      </c>
      <c r="F12" s="28"/>
      <c r="G12" s="29"/>
      <c r="H12" s="31"/>
      <c r="I12" s="65"/>
    </row>
    <row r="13" ht="25" customHeight="1" spans="1:9">
      <c r="A13" s="24">
        <v>4</v>
      </c>
      <c r="B13" s="25" t="s">
        <v>29</v>
      </c>
      <c r="C13" s="26" t="s">
        <v>26</v>
      </c>
      <c r="D13" s="27" t="s">
        <v>28</v>
      </c>
      <c r="E13" s="27">
        <v>8</v>
      </c>
      <c r="F13" s="28"/>
      <c r="G13" s="29"/>
      <c r="H13" s="31"/>
      <c r="I13" s="65"/>
    </row>
    <row r="14" ht="25" customHeight="1" spans="1:9">
      <c r="A14" s="24">
        <v>5</v>
      </c>
      <c r="B14" s="25" t="s">
        <v>30</v>
      </c>
      <c r="C14" s="26" t="s">
        <v>26</v>
      </c>
      <c r="D14" s="27" t="s">
        <v>23</v>
      </c>
      <c r="E14" s="27">
        <v>6</v>
      </c>
      <c r="F14" s="28"/>
      <c r="G14" s="29"/>
      <c r="H14" s="31"/>
      <c r="I14" s="66"/>
    </row>
    <row r="15" ht="25" customHeight="1" spans="1:9">
      <c r="A15" s="24">
        <v>6</v>
      </c>
      <c r="B15" s="25" t="s">
        <v>31</v>
      </c>
      <c r="C15" s="26" t="s">
        <v>26</v>
      </c>
      <c r="D15" s="27" t="s">
        <v>28</v>
      </c>
      <c r="E15" s="27">
        <v>1</v>
      </c>
      <c r="F15" s="28"/>
      <c r="G15" s="29"/>
      <c r="H15" s="31"/>
      <c r="I15" s="67"/>
    </row>
    <row r="16" ht="25" customHeight="1" spans="1:9">
      <c r="A16" s="24">
        <v>7</v>
      </c>
      <c r="B16" s="25" t="s">
        <v>32</v>
      </c>
      <c r="C16" s="26" t="s">
        <v>26</v>
      </c>
      <c r="D16" s="27" t="s">
        <v>28</v>
      </c>
      <c r="E16" s="27">
        <v>2</v>
      </c>
      <c r="F16" s="28"/>
      <c r="G16" s="29"/>
      <c r="H16" s="31"/>
      <c r="I16" s="67"/>
    </row>
    <row r="17" ht="25" customHeight="1" spans="1:9">
      <c r="A17" s="24">
        <v>8</v>
      </c>
      <c r="B17" s="25" t="s">
        <v>33</v>
      </c>
      <c r="C17" s="26" t="s">
        <v>34</v>
      </c>
      <c r="D17" s="32" t="s">
        <v>28</v>
      </c>
      <c r="E17" s="27">
        <v>1</v>
      </c>
      <c r="F17" s="28"/>
      <c r="G17" s="29"/>
      <c r="H17" s="31"/>
      <c r="I17" s="67"/>
    </row>
    <row r="18" ht="25" customHeight="1" spans="1:9">
      <c r="A18" s="24">
        <v>9</v>
      </c>
      <c r="B18" s="25" t="s">
        <v>35</v>
      </c>
      <c r="C18" s="26" t="s">
        <v>36</v>
      </c>
      <c r="D18" s="27" t="s">
        <v>23</v>
      </c>
      <c r="E18" s="27">
        <v>10</v>
      </c>
      <c r="F18" s="28"/>
      <c r="G18" s="29"/>
      <c r="H18" s="31"/>
      <c r="I18" s="67"/>
    </row>
    <row r="19" ht="25" customHeight="1" spans="1:9">
      <c r="A19" s="24">
        <v>10</v>
      </c>
      <c r="B19" s="25" t="s">
        <v>37</v>
      </c>
      <c r="C19" s="26"/>
      <c r="D19" s="27" t="s">
        <v>23</v>
      </c>
      <c r="E19" s="27">
        <v>2</v>
      </c>
      <c r="F19" s="28"/>
      <c r="G19" s="29"/>
      <c r="H19" s="31"/>
      <c r="I19" s="67"/>
    </row>
    <row r="20" ht="25" customHeight="1" spans="1:9">
      <c r="A20" s="24">
        <v>11</v>
      </c>
      <c r="B20" s="25" t="s">
        <v>38</v>
      </c>
      <c r="C20" s="25"/>
      <c r="D20" s="32" t="s">
        <v>28</v>
      </c>
      <c r="E20" s="29">
        <v>1</v>
      </c>
      <c r="F20" s="28"/>
      <c r="G20" s="29"/>
      <c r="H20" s="31"/>
      <c r="I20" s="68"/>
    </row>
    <row r="21" ht="25" customHeight="1" spans="1:9">
      <c r="A21" s="24">
        <v>12</v>
      </c>
      <c r="B21" s="25" t="s">
        <v>39</v>
      </c>
      <c r="C21" s="25" t="s">
        <v>40</v>
      </c>
      <c r="D21" s="29" t="s">
        <v>41</v>
      </c>
      <c r="E21" s="29">
        <v>100</v>
      </c>
      <c r="F21" s="28"/>
      <c r="G21" s="29"/>
      <c r="H21" s="31"/>
      <c r="I21" s="69"/>
    </row>
    <row r="22" ht="25" customHeight="1" spans="1:9">
      <c r="A22" s="24">
        <v>13</v>
      </c>
      <c r="B22" s="25"/>
      <c r="C22" s="25"/>
      <c r="D22" s="29"/>
      <c r="E22" s="29"/>
      <c r="F22" s="28"/>
      <c r="G22" s="29"/>
      <c r="H22" s="33"/>
      <c r="I22" s="70"/>
    </row>
    <row r="23" ht="25" customHeight="1" spans="1:9">
      <c r="A23" s="34"/>
      <c r="B23" s="35"/>
      <c r="C23" s="35"/>
      <c r="D23" s="36"/>
      <c r="E23" s="36"/>
      <c r="F23" s="37"/>
      <c r="G23" s="20" t="s">
        <v>19</v>
      </c>
      <c r="H23" s="38"/>
      <c r="I23" s="69"/>
    </row>
    <row r="24" ht="25" customHeight="1" spans="1:9">
      <c r="A24" s="34" t="s">
        <v>42</v>
      </c>
      <c r="B24" s="35"/>
      <c r="C24" s="36"/>
      <c r="D24" s="36"/>
      <c r="E24" s="36"/>
      <c r="F24" s="36"/>
      <c r="G24" s="36"/>
      <c r="H24" s="36"/>
      <c r="I24" s="71"/>
    </row>
    <row r="25" ht="25" customHeight="1" spans="1:9">
      <c r="A25" s="29">
        <v>1</v>
      </c>
      <c r="B25" s="25" t="s">
        <v>43</v>
      </c>
      <c r="C25" s="25" t="s">
        <v>44</v>
      </c>
      <c r="D25" s="29" t="s">
        <v>28</v>
      </c>
      <c r="E25" s="29">
        <v>30</v>
      </c>
      <c r="F25" s="28"/>
      <c r="G25" s="20"/>
      <c r="H25" s="38"/>
      <c r="I25" s="72"/>
    </row>
    <row r="26" ht="25" customHeight="1" spans="1:9">
      <c r="A26" s="29">
        <v>2</v>
      </c>
      <c r="B26" s="25" t="s">
        <v>45</v>
      </c>
      <c r="C26" s="25" t="s">
        <v>46</v>
      </c>
      <c r="D26" s="29" t="s">
        <v>28</v>
      </c>
      <c r="E26" s="29">
        <v>50</v>
      </c>
      <c r="F26" s="28"/>
      <c r="G26" s="20"/>
      <c r="H26" s="38"/>
      <c r="I26" s="72"/>
    </row>
    <row r="27" ht="25" customHeight="1" spans="1:9">
      <c r="A27" s="29">
        <v>3</v>
      </c>
      <c r="B27" s="25" t="s">
        <v>47</v>
      </c>
      <c r="C27" s="25" t="s">
        <v>48</v>
      </c>
      <c r="D27" s="29" t="s">
        <v>28</v>
      </c>
      <c r="E27" s="29">
        <v>32</v>
      </c>
      <c r="F27" s="28"/>
      <c r="G27" s="20"/>
      <c r="H27" s="38"/>
      <c r="I27" s="72"/>
    </row>
    <row r="28" ht="25" customHeight="1" spans="1:9">
      <c r="A28" s="29">
        <v>4</v>
      </c>
      <c r="B28" s="25" t="s">
        <v>49</v>
      </c>
      <c r="C28" s="25" t="s">
        <v>50</v>
      </c>
      <c r="D28" s="29" t="s">
        <v>28</v>
      </c>
      <c r="E28" s="29">
        <v>1</v>
      </c>
      <c r="F28" s="28"/>
      <c r="G28" s="20"/>
      <c r="H28" s="38"/>
      <c r="I28" s="72"/>
    </row>
    <row r="29" ht="25" customHeight="1" spans="1:9">
      <c r="A29" s="29">
        <v>5</v>
      </c>
      <c r="B29" s="25" t="s">
        <v>51</v>
      </c>
      <c r="C29" s="25" t="s">
        <v>52</v>
      </c>
      <c r="D29" s="29" t="s">
        <v>28</v>
      </c>
      <c r="E29" s="29">
        <v>2</v>
      </c>
      <c r="F29" s="28"/>
      <c r="G29" s="20"/>
      <c r="H29" s="38"/>
      <c r="I29" s="72"/>
    </row>
    <row r="30" ht="25" customHeight="1" spans="1:9">
      <c r="A30" s="29">
        <v>6</v>
      </c>
      <c r="B30" s="25" t="s">
        <v>53</v>
      </c>
      <c r="C30" s="25" t="s">
        <v>52</v>
      </c>
      <c r="D30" s="29" t="s">
        <v>28</v>
      </c>
      <c r="E30" s="29">
        <v>2</v>
      </c>
      <c r="F30" s="28"/>
      <c r="G30" s="20"/>
      <c r="H30" s="38"/>
      <c r="I30" s="72"/>
    </row>
    <row r="31" ht="25" customHeight="1" spans="1:9">
      <c r="A31" s="29">
        <v>7</v>
      </c>
      <c r="B31" s="25" t="s">
        <v>54</v>
      </c>
      <c r="C31" s="25" t="s">
        <v>55</v>
      </c>
      <c r="D31" s="29" t="s">
        <v>56</v>
      </c>
      <c r="E31" s="29">
        <v>1</v>
      </c>
      <c r="F31" s="28"/>
      <c r="G31" s="20"/>
      <c r="H31" s="38"/>
      <c r="I31" s="72"/>
    </row>
    <row r="32" ht="25" customHeight="1" spans="1:9">
      <c r="A32" s="29">
        <v>8</v>
      </c>
      <c r="B32" s="25" t="s">
        <v>57</v>
      </c>
      <c r="C32" s="25"/>
      <c r="D32" s="29" t="s">
        <v>58</v>
      </c>
      <c r="E32" s="29">
        <v>1</v>
      </c>
      <c r="F32" s="28"/>
      <c r="G32" s="20"/>
      <c r="H32" s="38"/>
      <c r="I32" s="72"/>
    </row>
    <row r="33" ht="25" customHeight="1" spans="1:9">
      <c r="A33" s="29">
        <v>9</v>
      </c>
      <c r="B33" s="25" t="s">
        <v>59</v>
      </c>
      <c r="C33" s="25" t="s">
        <v>60</v>
      </c>
      <c r="D33" s="29" t="s">
        <v>28</v>
      </c>
      <c r="E33" s="29">
        <v>4</v>
      </c>
      <c r="F33" s="28"/>
      <c r="G33" s="20"/>
      <c r="H33" s="38"/>
      <c r="I33" s="72"/>
    </row>
    <row r="34" ht="25" customHeight="1" spans="1:9">
      <c r="A34" s="29"/>
      <c r="B34" s="25"/>
      <c r="C34" s="25"/>
      <c r="D34" s="29"/>
      <c r="E34" s="29"/>
      <c r="F34" s="28" t="s">
        <v>61</v>
      </c>
      <c r="G34" s="20" t="s">
        <v>19</v>
      </c>
      <c r="H34" s="38"/>
      <c r="I34" s="72"/>
    </row>
    <row r="35" ht="25" customHeight="1" spans="1:9">
      <c r="A35" s="39" t="s">
        <v>62</v>
      </c>
      <c r="B35" s="40"/>
      <c r="C35" s="40"/>
      <c r="D35" s="41"/>
      <c r="E35" s="41"/>
      <c r="F35" s="41"/>
      <c r="G35" s="40"/>
      <c r="H35" s="41"/>
      <c r="I35" s="73"/>
    </row>
    <row r="36" ht="25" customHeight="1" spans="1:9">
      <c r="A36" s="42">
        <v>1</v>
      </c>
      <c r="B36" s="43" t="s">
        <v>63</v>
      </c>
      <c r="C36" s="43" t="s">
        <v>64</v>
      </c>
      <c r="D36" s="44" t="s">
        <v>13</v>
      </c>
      <c r="E36" s="42">
        <v>310</v>
      </c>
      <c r="F36" s="42"/>
      <c r="G36" s="42"/>
      <c r="H36" s="42"/>
      <c r="I36" s="43"/>
    </row>
    <row r="37" ht="25" customHeight="1" spans="1:9">
      <c r="A37" s="42">
        <v>2</v>
      </c>
      <c r="B37" s="43" t="s">
        <v>65</v>
      </c>
      <c r="C37" s="43"/>
      <c r="D37" s="44" t="s">
        <v>41</v>
      </c>
      <c r="E37" s="42">
        <v>120</v>
      </c>
      <c r="F37" s="42"/>
      <c r="G37" s="42"/>
      <c r="H37" s="42"/>
      <c r="I37" s="43"/>
    </row>
    <row r="38" ht="25" customHeight="1" spans="1:9">
      <c r="A38" s="42">
        <v>3</v>
      </c>
      <c r="B38" s="43" t="s">
        <v>66</v>
      </c>
      <c r="C38" s="43" t="s">
        <v>67</v>
      </c>
      <c r="D38" s="44" t="s">
        <v>68</v>
      </c>
      <c r="E38" s="42">
        <v>1000</v>
      </c>
      <c r="F38" s="42"/>
      <c r="G38" s="42"/>
      <c r="H38" s="42"/>
      <c r="I38" s="43"/>
    </row>
    <row r="39" ht="25" customHeight="1" spans="1:9">
      <c r="A39" s="45" t="s">
        <v>19</v>
      </c>
      <c r="B39" s="46"/>
      <c r="C39" s="47"/>
      <c r="D39" s="48"/>
      <c r="E39" s="48"/>
      <c r="F39" s="48"/>
      <c r="G39" s="47"/>
      <c r="H39" s="48"/>
      <c r="I39" s="74"/>
    </row>
    <row r="40" ht="25" customHeight="1" spans="1:9">
      <c r="A40" s="49" t="s">
        <v>69</v>
      </c>
      <c r="B40" s="50"/>
      <c r="C40" s="50"/>
      <c r="D40" s="50"/>
      <c r="E40" s="50"/>
      <c r="F40" s="50"/>
      <c r="G40" s="50"/>
      <c r="H40" s="50"/>
      <c r="I40" s="75"/>
    </row>
    <row r="41" ht="25" customHeight="1" spans="1:9">
      <c r="A41" s="45">
        <v>1</v>
      </c>
      <c r="B41" s="51" t="s">
        <v>70</v>
      </c>
      <c r="C41" s="51"/>
      <c r="D41" s="52" t="s">
        <v>72</v>
      </c>
      <c r="E41" s="48">
        <v>40</v>
      </c>
      <c r="F41" s="48"/>
      <c r="G41" s="47"/>
      <c r="H41" s="48"/>
      <c r="I41" s="76"/>
    </row>
    <row r="42" ht="25" customHeight="1" spans="1:9">
      <c r="A42" s="45">
        <v>3</v>
      </c>
      <c r="B42" s="51" t="s">
        <v>73</v>
      </c>
      <c r="C42" s="47"/>
      <c r="D42" s="52" t="s">
        <v>74</v>
      </c>
      <c r="E42" s="48">
        <v>1</v>
      </c>
      <c r="F42" s="48"/>
      <c r="G42" s="47"/>
      <c r="H42" s="48"/>
      <c r="I42" s="76"/>
    </row>
    <row r="43" ht="25" customHeight="1" spans="1:9">
      <c r="A43" s="45">
        <v>7</v>
      </c>
      <c r="B43" s="53" t="s">
        <v>75</v>
      </c>
      <c r="C43" s="51" t="s">
        <v>76</v>
      </c>
      <c r="D43" s="48"/>
      <c r="E43" s="48"/>
      <c r="F43" s="48"/>
      <c r="G43" s="47"/>
      <c r="H43" s="54"/>
      <c r="I43" s="76"/>
    </row>
    <row r="44" ht="25" customHeight="1" spans="1:9">
      <c r="A44" s="45" t="s">
        <v>19</v>
      </c>
      <c r="B44" s="45"/>
      <c r="C44" s="45"/>
      <c r="D44" s="45"/>
      <c r="E44" s="45"/>
      <c r="F44" s="45"/>
      <c r="G44" s="45"/>
      <c r="H44" s="48"/>
      <c r="I44" s="76"/>
    </row>
    <row r="45" ht="25" customHeight="1" spans="1:9">
      <c r="A45" s="49"/>
      <c r="B45" s="50"/>
      <c r="C45" s="50"/>
      <c r="D45" s="50"/>
      <c r="E45" s="50"/>
      <c r="F45" s="50"/>
      <c r="G45" s="50"/>
      <c r="H45" s="55"/>
      <c r="I45" s="77"/>
    </row>
    <row r="46" ht="25" customHeight="1" spans="1:9">
      <c r="A46" s="49"/>
      <c r="B46" s="50"/>
      <c r="C46" s="50" t="s">
        <v>77</v>
      </c>
      <c r="D46" s="50"/>
      <c r="E46" s="50"/>
      <c r="F46" s="50"/>
      <c r="G46" s="50"/>
      <c r="H46" s="55"/>
      <c r="I46" s="77"/>
    </row>
    <row r="47" ht="25" customHeight="1" spans="1:9">
      <c r="A47" s="56" t="s">
        <v>78</v>
      </c>
      <c r="B47" s="57"/>
      <c r="C47" s="58"/>
      <c r="D47" s="58"/>
      <c r="E47" s="58"/>
      <c r="F47" s="58"/>
      <c r="G47" s="59"/>
      <c r="H47" s="60"/>
      <c r="I47" s="78"/>
    </row>
  </sheetData>
  <mergeCells count="14">
    <mergeCell ref="A1:I1"/>
    <mergeCell ref="A2:I2"/>
    <mergeCell ref="A4:I4"/>
    <mergeCell ref="A8:F8"/>
    <mergeCell ref="A9:I9"/>
    <mergeCell ref="A24:I24"/>
    <mergeCell ref="A35:I35"/>
    <mergeCell ref="A39:G39"/>
    <mergeCell ref="A40:I40"/>
    <mergeCell ref="A44:G44"/>
    <mergeCell ref="A45:G45"/>
    <mergeCell ref="A47:G47"/>
    <mergeCell ref="H10:H22"/>
    <mergeCell ref="I10:I1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opLeftCell="A37" workbookViewId="0">
      <selection activeCell="K1" sqref="K1"/>
    </sheetView>
  </sheetViews>
  <sheetFormatPr defaultColWidth="9" defaultRowHeight="13.5"/>
  <cols>
    <col min="1" max="1" width="6.625" customWidth="1"/>
    <col min="2" max="2" width="16.75" customWidth="1"/>
    <col min="3" max="3" width="27.75" customWidth="1"/>
  </cols>
  <sheetData>
    <row r="1" ht="49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2" customHeight="1" spans="1:9">
      <c r="A2" s="3" t="s">
        <v>85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6" t="s">
        <v>81</v>
      </c>
      <c r="C3" s="7" t="s">
        <v>82</v>
      </c>
      <c r="D3" s="7" t="s">
        <v>83</v>
      </c>
      <c r="E3" s="8" t="s">
        <v>6</v>
      </c>
      <c r="F3" s="9" t="s">
        <v>7</v>
      </c>
      <c r="G3" s="8"/>
      <c r="H3" s="8" t="s">
        <v>8</v>
      </c>
      <c r="I3" s="61" t="s">
        <v>84</v>
      </c>
    </row>
    <row r="4" spans="1:9">
      <c r="A4" s="10" t="s">
        <v>10</v>
      </c>
      <c r="B4" s="11"/>
      <c r="C4" s="11"/>
      <c r="D4" s="12"/>
      <c r="E4" s="12"/>
      <c r="F4" s="12"/>
      <c r="G4" s="11"/>
      <c r="H4" s="12"/>
      <c r="I4" s="11"/>
    </row>
    <row r="5" ht="25" customHeight="1" spans="1:9">
      <c r="A5" s="13">
        <v>1</v>
      </c>
      <c r="B5" s="14" t="s">
        <v>11</v>
      </c>
      <c r="C5" s="15" t="s">
        <v>12</v>
      </c>
      <c r="D5" s="16" t="s">
        <v>13</v>
      </c>
      <c r="E5" s="15">
        <v>65</v>
      </c>
      <c r="F5" s="15">
        <v>280</v>
      </c>
      <c r="G5" s="17"/>
      <c r="H5" s="15">
        <f t="shared" ref="H5:H7" si="0">E5*F5</f>
        <v>18200</v>
      </c>
      <c r="I5" s="62"/>
    </row>
    <row r="6" ht="25" customHeight="1" spans="1:9">
      <c r="A6" s="13">
        <v>2</v>
      </c>
      <c r="B6" s="14" t="s">
        <v>14</v>
      </c>
      <c r="C6" s="15" t="s">
        <v>15</v>
      </c>
      <c r="D6" s="16" t="s">
        <v>13</v>
      </c>
      <c r="E6" s="15">
        <v>40</v>
      </c>
      <c r="F6" s="15">
        <v>280</v>
      </c>
      <c r="G6" s="17"/>
      <c r="H6" s="15">
        <f t="shared" si="0"/>
        <v>11200</v>
      </c>
      <c r="I6" s="62"/>
    </row>
    <row r="7" ht="25" customHeight="1" spans="1:9">
      <c r="A7" s="13">
        <v>3</v>
      </c>
      <c r="B7" s="14" t="s">
        <v>16</v>
      </c>
      <c r="C7" s="16" t="s">
        <v>17</v>
      </c>
      <c r="D7" s="16" t="s">
        <v>13</v>
      </c>
      <c r="E7" s="15">
        <v>24</v>
      </c>
      <c r="F7" s="15">
        <v>280</v>
      </c>
      <c r="G7" s="17"/>
      <c r="H7" s="15">
        <f t="shared" si="0"/>
        <v>6720</v>
      </c>
      <c r="I7" s="62"/>
    </row>
    <row r="8" ht="25" customHeight="1" spans="1:9">
      <c r="A8" s="18" t="s">
        <v>18</v>
      </c>
      <c r="B8" s="19"/>
      <c r="C8" s="20"/>
      <c r="D8" s="20"/>
      <c r="E8" s="20"/>
      <c r="F8" s="20"/>
      <c r="G8" s="20" t="s">
        <v>19</v>
      </c>
      <c r="H8" s="15">
        <f>H7+H6+H5</f>
        <v>36120</v>
      </c>
      <c r="I8" s="62"/>
    </row>
    <row r="9" ht="25" customHeight="1" spans="1:9">
      <c r="A9" s="21" t="s">
        <v>20</v>
      </c>
      <c r="B9" s="22"/>
      <c r="C9" s="22"/>
      <c r="D9" s="23"/>
      <c r="E9" s="23"/>
      <c r="F9" s="23"/>
      <c r="G9" s="22"/>
      <c r="H9" s="23"/>
      <c r="I9" s="63"/>
    </row>
    <row r="10" ht="25" customHeight="1" spans="1:9">
      <c r="A10" s="24">
        <v>1</v>
      </c>
      <c r="B10" s="25" t="s">
        <v>21</v>
      </c>
      <c r="C10" s="26" t="s">
        <v>22</v>
      </c>
      <c r="D10" s="27" t="s">
        <v>23</v>
      </c>
      <c r="E10" s="27">
        <v>16</v>
      </c>
      <c r="F10" s="28"/>
      <c r="G10" s="29"/>
      <c r="H10" s="30">
        <v>30000</v>
      </c>
      <c r="I10" s="64" t="s">
        <v>24</v>
      </c>
    </row>
    <row r="11" ht="25" customHeight="1" spans="1:9">
      <c r="A11" s="24">
        <v>2</v>
      </c>
      <c r="B11" s="25" t="s">
        <v>25</v>
      </c>
      <c r="C11" s="26" t="s">
        <v>26</v>
      </c>
      <c r="D11" s="27" t="s">
        <v>23</v>
      </c>
      <c r="E11" s="27">
        <v>8</v>
      </c>
      <c r="F11" s="28"/>
      <c r="G11" s="29"/>
      <c r="H11" s="31"/>
      <c r="I11" s="65"/>
    </row>
    <row r="12" ht="25" customHeight="1" spans="1:9">
      <c r="A12" s="24">
        <v>3</v>
      </c>
      <c r="B12" s="25" t="s">
        <v>27</v>
      </c>
      <c r="C12" s="26" t="s">
        <v>26</v>
      </c>
      <c r="D12" s="32" t="s">
        <v>28</v>
      </c>
      <c r="E12" s="27">
        <v>4</v>
      </c>
      <c r="F12" s="28"/>
      <c r="G12" s="29"/>
      <c r="H12" s="31"/>
      <c r="I12" s="65"/>
    </row>
    <row r="13" ht="25" customHeight="1" spans="1:9">
      <c r="A13" s="24">
        <v>4</v>
      </c>
      <c r="B13" s="25" t="s">
        <v>29</v>
      </c>
      <c r="C13" s="26" t="s">
        <v>26</v>
      </c>
      <c r="D13" s="27" t="s">
        <v>28</v>
      </c>
      <c r="E13" s="27">
        <v>8</v>
      </c>
      <c r="F13" s="28"/>
      <c r="G13" s="29"/>
      <c r="H13" s="31"/>
      <c r="I13" s="65"/>
    </row>
    <row r="14" ht="25" customHeight="1" spans="1:9">
      <c r="A14" s="24">
        <v>5</v>
      </c>
      <c r="B14" s="25" t="s">
        <v>30</v>
      </c>
      <c r="C14" s="26" t="s">
        <v>26</v>
      </c>
      <c r="D14" s="27" t="s">
        <v>23</v>
      </c>
      <c r="E14" s="27">
        <v>6</v>
      </c>
      <c r="F14" s="28"/>
      <c r="G14" s="29"/>
      <c r="H14" s="31"/>
      <c r="I14" s="66"/>
    </row>
    <row r="15" ht="25" customHeight="1" spans="1:9">
      <c r="A15" s="24">
        <v>6</v>
      </c>
      <c r="B15" s="25" t="s">
        <v>31</v>
      </c>
      <c r="C15" s="26" t="s">
        <v>26</v>
      </c>
      <c r="D15" s="27" t="s">
        <v>28</v>
      </c>
      <c r="E15" s="27">
        <v>1</v>
      </c>
      <c r="F15" s="28"/>
      <c r="G15" s="29"/>
      <c r="H15" s="31"/>
      <c r="I15" s="67"/>
    </row>
    <row r="16" ht="25" customHeight="1" spans="1:9">
      <c r="A16" s="24">
        <v>7</v>
      </c>
      <c r="B16" s="25" t="s">
        <v>32</v>
      </c>
      <c r="C16" s="26" t="s">
        <v>26</v>
      </c>
      <c r="D16" s="27" t="s">
        <v>28</v>
      </c>
      <c r="E16" s="27">
        <v>2</v>
      </c>
      <c r="F16" s="28"/>
      <c r="G16" s="29"/>
      <c r="H16" s="31"/>
      <c r="I16" s="67"/>
    </row>
    <row r="17" ht="25" customHeight="1" spans="1:9">
      <c r="A17" s="24">
        <v>8</v>
      </c>
      <c r="B17" s="25" t="s">
        <v>33</v>
      </c>
      <c r="C17" s="26" t="s">
        <v>34</v>
      </c>
      <c r="D17" s="32" t="s">
        <v>28</v>
      </c>
      <c r="E17" s="27">
        <v>1</v>
      </c>
      <c r="F17" s="28"/>
      <c r="G17" s="29"/>
      <c r="H17" s="31"/>
      <c r="I17" s="67"/>
    </row>
    <row r="18" ht="25" customHeight="1" spans="1:9">
      <c r="A18" s="24">
        <v>9</v>
      </c>
      <c r="B18" s="25" t="s">
        <v>35</v>
      </c>
      <c r="C18" s="26" t="s">
        <v>36</v>
      </c>
      <c r="D18" s="27" t="s">
        <v>23</v>
      </c>
      <c r="E18" s="27">
        <v>10</v>
      </c>
      <c r="F18" s="28"/>
      <c r="G18" s="29"/>
      <c r="H18" s="31"/>
      <c r="I18" s="67"/>
    </row>
    <row r="19" ht="25" customHeight="1" spans="1:9">
      <c r="A19" s="24">
        <v>10</v>
      </c>
      <c r="B19" s="25" t="s">
        <v>37</v>
      </c>
      <c r="C19" s="26"/>
      <c r="D19" s="27" t="s">
        <v>23</v>
      </c>
      <c r="E19" s="27">
        <v>2</v>
      </c>
      <c r="F19" s="28"/>
      <c r="G19" s="29"/>
      <c r="H19" s="31"/>
      <c r="I19" s="67"/>
    </row>
    <row r="20" ht="25" customHeight="1" spans="1:9">
      <c r="A20" s="24">
        <v>11</v>
      </c>
      <c r="B20" s="25" t="s">
        <v>38</v>
      </c>
      <c r="C20" s="25"/>
      <c r="D20" s="32" t="s">
        <v>28</v>
      </c>
      <c r="E20" s="29">
        <v>1</v>
      </c>
      <c r="F20" s="28"/>
      <c r="G20" s="29"/>
      <c r="H20" s="31"/>
      <c r="I20" s="68"/>
    </row>
    <row r="21" ht="25" customHeight="1" spans="1:9">
      <c r="A21" s="24">
        <v>12</v>
      </c>
      <c r="B21" s="25" t="s">
        <v>39</v>
      </c>
      <c r="C21" s="25" t="s">
        <v>40</v>
      </c>
      <c r="D21" s="29" t="s">
        <v>41</v>
      </c>
      <c r="E21" s="29">
        <v>100</v>
      </c>
      <c r="F21" s="28"/>
      <c r="G21" s="29"/>
      <c r="H21" s="31"/>
      <c r="I21" s="69"/>
    </row>
    <row r="22" ht="25" customHeight="1" spans="1:9">
      <c r="A22" s="24">
        <v>13</v>
      </c>
      <c r="B22" s="25"/>
      <c r="C22" s="25"/>
      <c r="D22" s="29"/>
      <c r="E22" s="29"/>
      <c r="F22" s="28"/>
      <c r="G22" s="29"/>
      <c r="H22" s="33"/>
      <c r="I22" s="70"/>
    </row>
    <row r="23" ht="25" customHeight="1" spans="1:9">
      <c r="A23" s="34"/>
      <c r="B23" s="35"/>
      <c r="C23" s="35"/>
      <c r="D23" s="36"/>
      <c r="E23" s="36"/>
      <c r="F23" s="37"/>
      <c r="G23" s="20" t="s">
        <v>19</v>
      </c>
      <c r="H23" s="38">
        <v>30000</v>
      </c>
      <c r="I23" s="69"/>
    </row>
    <row r="24" ht="25" customHeight="1" spans="1:9">
      <c r="A24" s="34" t="s">
        <v>42</v>
      </c>
      <c r="B24" s="35"/>
      <c r="C24" s="36"/>
      <c r="D24" s="36"/>
      <c r="E24" s="36"/>
      <c r="F24" s="36"/>
      <c r="G24" s="36"/>
      <c r="H24" s="36"/>
      <c r="I24" s="71"/>
    </row>
    <row r="25" ht="25" customHeight="1" spans="1:9">
      <c r="A25" s="29">
        <v>1</v>
      </c>
      <c r="B25" s="25" t="s">
        <v>43</v>
      </c>
      <c r="C25" s="25" t="s">
        <v>44</v>
      </c>
      <c r="D25" s="29" t="s">
        <v>28</v>
      </c>
      <c r="E25" s="29">
        <v>30</v>
      </c>
      <c r="F25" s="28">
        <v>350</v>
      </c>
      <c r="G25" s="20"/>
      <c r="H25" s="38">
        <f t="shared" ref="H25:H33" si="1">F25*E25</f>
        <v>10500</v>
      </c>
      <c r="I25" s="72"/>
    </row>
    <row r="26" ht="25" customHeight="1" spans="1:9">
      <c r="A26" s="29">
        <v>2</v>
      </c>
      <c r="B26" s="25" t="s">
        <v>45</v>
      </c>
      <c r="C26" s="25" t="s">
        <v>46</v>
      </c>
      <c r="D26" s="29" t="s">
        <v>28</v>
      </c>
      <c r="E26" s="29">
        <v>50</v>
      </c>
      <c r="F26" s="28">
        <v>80</v>
      </c>
      <c r="G26" s="20"/>
      <c r="H26" s="38">
        <f t="shared" si="1"/>
        <v>4000</v>
      </c>
      <c r="I26" s="72"/>
    </row>
    <row r="27" ht="25" customHeight="1" spans="1:9">
      <c r="A27" s="29">
        <v>3</v>
      </c>
      <c r="B27" s="25" t="s">
        <v>47</v>
      </c>
      <c r="C27" s="25" t="s">
        <v>48</v>
      </c>
      <c r="D27" s="29" t="s">
        <v>28</v>
      </c>
      <c r="E27" s="29">
        <v>32</v>
      </c>
      <c r="F27" s="28">
        <v>80</v>
      </c>
      <c r="G27" s="20"/>
      <c r="H27" s="38">
        <f t="shared" si="1"/>
        <v>2560</v>
      </c>
      <c r="I27" s="72"/>
    </row>
    <row r="28" ht="25" customHeight="1" spans="1:9">
      <c r="A28" s="29">
        <v>4</v>
      </c>
      <c r="B28" s="25" t="s">
        <v>49</v>
      </c>
      <c r="C28" s="25" t="s">
        <v>50</v>
      </c>
      <c r="D28" s="29" t="s">
        <v>28</v>
      </c>
      <c r="E28" s="29">
        <v>1</v>
      </c>
      <c r="F28" s="28">
        <v>1000</v>
      </c>
      <c r="G28" s="20"/>
      <c r="H28" s="38">
        <f t="shared" si="1"/>
        <v>1000</v>
      </c>
      <c r="I28" s="72"/>
    </row>
    <row r="29" ht="25" customHeight="1" spans="1:9">
      <c r="A29" s="29">
        <v>5</v>
      </c>
      <c r="B29" s="25" t="s">
        <v>51</v>
      </c>
      <c r="C29" s="25" t="s">
        <v>52</v>
      </c>
      <c r="D29" s="29" t="s">
        <v>28</v>
      </c>
      <c r="E29" s="29">
        <v>2</v>
      </c>
      <c r="F29" s="28"/>
      <c r="G29" s="20"/>
      <c r="H29" s="38">
        <f t="shared" si="1"/>
        <v>0</v>
      </c>
      <c r="I29" s="72"/>
    </row>
    <row r="30" ht="25" customHeight="1" spans="1:9">
      <c r="A30" s="29">
        <v>6</v>
      </c>
      <c r="B30" s="25" t="s">
        <v>53</v>
      </c>
      <c r="C30" s="25" t="s">
        <v>52</v>
      </c>
      <c r="D30" s="29" t="s">
        <v>28</v>
      </c>
      <c r="E30" s="29">
        <v>2</v>
      </c>
      <c r="F30" s="28"/>
      <c r="G30" s="20"/>
      <c r="H30" s="38">
        <f t="shared" si="1"/>
        <v>0</v>
      </c>
      <c r="I30" s="72"/>
    </row>
    <row r="31" ht="25" customHeight="1" spans="1:9">
      <c r="A31" s="29">
        <v>7</v>
      </c>
      <c r="B31" s="25" t="s">
        <v>54</v>
      </c>
      <c r="C31" s="25" t="s">
        <v>55</v>
      </c>
      <c r="D31" s="29" t="s">
        <v>56</v>
      </c>
      <c r="E31" s="29">
        <v>1</v>
      </c>
      <c r="F31" s="28"/>
      <c r="G31" s="20"/>
      <c r="H31" s="38">
        <f t="shared" si="1"/>
        <v>0</v>
      </c>
      <c r="I31" s="72"/>
    </row>
    <row r="32" ht="25" customHeight="1" spans="1:9">
      <c r="A32" s="29">
        <v>8</v>
      </c>
      <c r="B32" s="25" t="s">
        <v>57</v>
      </c>
      <c r="C32" s="25"/>
      <c r="D32" s="29" t="s">
        <v>58</v>
      </c>
      <c r="E32" s="29">
        <v>1</v>
      </c>
      <c r="F32" s="28"/>
      <c r="G32" s="20"/>
      <c r="H32" s="38">
        <f t="shared" si="1"/>
        <v>0</v>
      </c>
      <c r="I32" s="72"/>
    </row>
    <row r="33" ht="25" customHeight="1" spans="1:9">
      <c r="A33" s="29">
        <v>9</v>
      </c>
      <c r="B33" s="25" t="s">
        <v>59</v>
      </c>
      <c r="C33" s="25" t="s">
        <v>60</v>
      </c>
      <c r="D33" s="29" t="s">
        <v>28</v>
      </c>
      <c r="E33" s="29">
        <v>4</v>
      </c>
      <c r="F33" s="28">
        <v>200</v>
      </c>
      <c r="G33" s="20"/>
      <c r="H33" s="38">
        <f t="shared" si="1"/>
        <v>800</v>
      </c>
      <c r="I33" s="72"/>
    </row>
    <row r="34" ht="25" customHeight="1" spans="1:9">
      <c r="A34" s="29"/>
      <c r="B34" s="25"/>
      <c r="C34" s="25"/>
      <c r="D34" s="29"/>
      <c r="E34" s="29"/>
      <c r="F34" s="28" t="s">
        <v>61</v>
      </c>
      <c r="G34" s="20" t="s">
        <v>19</v>
      </c>
      <c r="H34" s="38">
        <v>18860</v>
      </c>
      <c r="I34" s="72"/>
    </row>
    <row r="35" ht="25" customHeight="1" spans="1:9">
      <c r="A35" s="39" t="s">
        <v>62</v>
      </c>
      <c r="B35" s="40"/>
      <c r="C35" s="40"/>
      <c r="D35" s="41"/>
      <c r="E35" s="41"/>
      <c r="F35" s="41"/>
      <c r="G35" s="40"/>
      <c r="H35" s="41"/>
      <c r="I35" s="73"/>
    </row>
    <row r="36" ht="25" customHeight="1" spans="1:9">
      <c r="A36" s="42">
        <v>1</v>
      </c>
      <c r="B36" s="43" t="s">
        <v>63</v>
      </c>
      <c r="C36" s="43" t="s">
        <v>64</v>
      </c>
      <c r="D36" s="44" t="s">
        <v>13</v>
      </c>
      <c r="E36" s="42">
        <v>310</v>
      </c>
      <c r="F36" s="42">
        <v>12</v>
      </c>
      <c r="G36" s="42"/>
      <c r="H36" s="42">
        <f>F36*E36</f>
        <v>3720</v>
      </c>
      <c r="I36" s="43"/>
    </row>
    <row r="37" ht="25" customHeight="1" spans="1:9">
      <c r="A37" s="42">
        <v>2</v>
      </c>
      <c r="B37" s="43" t="s">
        <v>65</v>
      </c>
      <c r="C37" s="43"/>
      <c r="D37" s="44" t="s">
        <v>41</v>
      </c>
      <c r="E37" s="42">
        <v>120</v>
      </c>
      <c r="F37" s="42">
        <v>80</v>
      </c>
      <c r="G37" s="42"/>
      <c r="H37" s="42">
        <v>9600</v>
      </c>
      <c r="I37" s="43"/>
    </row>
    <row r="38" ht="25" customHeight="1" spans="1:9">
      <c r="A38" s="42">
        <v>3</v>
      </c>
      <c r="B38" s="43" t="s">
        <v>66</v>
      </c>
      <c r="C38" s="43" t="s">
        <v>67</v>
      </c>
      <c r="D38" s="44" t="s">
        <v>68</v>
      </c>
      <c r="E38" s="42">
        <v>1000</v>
      </c>
      <c r="F38" s="42">
        <v>20</v>
      </c>
      <c r="G38" s="42"/>
      <c r="H38" s="42">
        <f>F38*E38</f>
        <v>20000</v>
      </c>
      <c r="I38" s="43"/>
    </row>
    <row r="39" ht="25" customHeight="1" spans="1:9">
      <c r="A39" s="45" t="s">
        <v>19</v>
      </c>
      <c r="B39" s="46"/>
      <c r="C39" s="47"/>
      <c r="D39" s="48"/>
      <c r="E39" s="48"/>
      <c r="F39" s="48"/>
      <c r="G39" s="47"/>
      <c r="H39" s="48">
        <f>SUM(H36:H38)</f>
        <v>33320</v>
      </c>
      <c r="I39" s="74"/>
    </row>
    <row r="40" ht="25" customHeight="1" spans="1:9">
      <c r="A40" s="49" t="s">
        <v>69</v>
      </c>
      <c r="B40" s="50"/>
      <c r="C40" s="50"/>
      <c r="D40" s="50"/>
      <c r="E40" s="50"/>
      <c r="F40" s="50"/>
      <c r="G40" s="50"/>
      <c r="H40" s="50"/>
      <c r="I40" s="75"/>
    </row>
    <row r="41" ht="25" customHeight="1" spans="1:9">
      <c r="A41" s="45">
        <v>1</v>
      </c>
      <c r="B41" s="51" t="s">
        <v>70</v>
      </c>
      <c r="C41" s="51" t="s">
        <v>71</v>
      </c>
      <c r="D41" s="52" t="s">
        <v>72</v>
      </c>
      <c r="E41" s="48">
        <v>40</v>
      </c>
      <c r="F41" s="48">
        <v>300</v>
      </c>
      <c r="G41" s="47"/>
      <c r="H41" s="48">
        <v>12000</v>
      </c>
      <c r="I41" s="76"/>
    </row>
    <row r="42" ht="25" customHeight="1" spans="1:9">
      <c r="A42" s="45">
        <v>3</v>
      </c>
      <c r="B42" s="51" t="s">
        <v>73</v>
      </c>
      <c r="C42" s="47"/>
      <c r="D42" s="52" t="s">
        <v>74</v>
      </c>
      <c r="E42" s="48">
        <v>1</v>
      </c>
      <c r="F42" s="48">
        <v>8000</v>
      </c>
      <c r="G42" s="47"/>
      <c r="H42" s="48">
        <v>8000</v>
      </c>
      <c r="I42" s="76"/>
    </row>
    <row r="43" ht="25" customHeight="1" spans="1:9">
      <c r="A43" s="45">
        <v>7</v>
      </c>
      <c r="B43" s="53" t="s">
        <v>75</v>
      </c>
      <c r="C43" s="51" t="s">
        <v>76</v>
      </c>
      <c r="D43" s="48"/>
      <c r="E43" s="48"/>
      <c r="F43" s="48"/>
      <c r="G43" s="47"/>
      <c r="H43" s="54">
        <v>10000</v>
      </c>
      <c r="I43" s="76"/>
    </row>
    <row r="44" ht="25" customHeight="1" spans="1:9">
      <c r="A44" s="45" t="s">
        <v>19</v>
      </c>
      <c r="B44" s="45"/>
      <c r="C44" s="45"/>
      <c r="D44" s="45"/>
      <c r="E44" s="45"/>
      <c r="F44" s="45"/>
      <c r="G44" s="45"/>
      <c r="H44" s="48">
        <v>30000</v>
      </c>
      <c r="I44" s="76"/>
    </row>
    <row r="45" ht="25" customHeight="1" spans="1:9">
      <c r="A45" s="49"/>
      <c r="B45" s="50"/>
      <c r="C45" s="50"/>
      <c r="D45" s="50"/>
      <c r="E45" s="50"/>
      <c r="F45" s="50"/>
      <c r="G45" s="50"/>
      <c r="H45" s="55"/>
      <c r="I45" s="77"/>
    </row>
    <row r="46" ht="25" customHeight="1" spans="1:9">
      <c r="A46" s="49"/>
      <c r="B46" s="50"/>
      <c r="C46" s="50" t="s">
        <v>77</v>
      </c>
      <c r="D46" s="50"/>
      <c r="E46" s="50"/>
      <c r="F46" s="50"/>
      <c r="G46" s="50"/>
      <c r="H46" s="55">
        <v>20000</v>
      </c>
      <c r="I46" s="77"/>
    </row>
    <row r="47" ht="25" customHeight="1" spans="1:9">
      <c r="A47" s="56" t="s">
        <v>78</v>
      </c>
      <c r="B47" s="57"/>
      <c r="C47" s="58"/>
      <c r="D47" s="58"/>
      <c r="E47" s="58"/>
      <c r="F47" s="58"/>
      <c r="G47" s="59"/>
      <c r="H47" s="60">
        <v>168300</v>
      </c>
      <c r="I47" s="78"/>
    </row>
  </sheetData>
  <mergeCells count="14">
    <mergeCell ref="A1:I1"/>
    <mergeCell ref="A2:I2"/>
    <mergeCell ref="A4:I4"/>
    <mergeCell ref="A8:F8"/>
    <mergeCell ref="A9:I9"/>
    <mergeCell ref="A24:I24"/>
    <mergeCell ref="A35:I35"/>
    <mergeCell ref="A39:G39"/>
    <mergeCell ref="A40:I40"/>
    <mergeCell ref="A44:G44"/>
    <mergeCell ref="A45:G45"/>
    <mergeCell ref="A47:G47"/>
    <mergeCell ref="H10:H22"/>
    <mergeCell ref="I10:I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蜂窝文化传媒</vt:lpstr>
      <vt:lpstr>土风苗韵演艺</vt:lpstr>
      <vt:lpstr>立辉演艺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2008-12-31T16:06:00Z</dcterms:created>
  <dcterms:modified xsi:type="dcterms:W3CDTF">2025-12-26T09:00:51Z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3B49DADAB32D4816A53775DCCC6D7CAA_13</vt:lpwstr>
  </property>
</Properties>
</file>